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mucha\Desktop\Dosatwa art. biurowych\"/>
    </mc:Choice>
  </mc:AlternateContent>
  <bookViews>
    <workbookView xWindow="0" yWindow="0" windowWidth="28800" windowHeight="12435"/>
  </bookViews>
  <sheets>
    <sheet name="Załącznik - Formularz cenowy" sheetId="3" r:id="rId1"/>
    <sheet name="Arkusz2" sheetId="2" r:id="rId2"/>
    <sheet name="Arkusz1" sheetId="1" r:id="rId3"/>
  </sheets>
  <definedNames>
    <definedName name="_xlnm.Print_Area" localSheetId="0">'Załącznik - Formularz cenowy'!$A$1:$J$120</definedName>
  </definedNames>
  <calcPr calcId="152511"/>
  <pivotCaches>
    <pivotCache cacheId="1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3" l="1"/>
  <c r="H5" i="3" s="1"/>
  <c r="F6" i="3"/>
  <c r="H6" i="3" s="1"/>
  <c r="F7" i="3"/>
  <c r="H7" i="3" s="1"/>
  <c r="F8" i="3"/>
  <c r="H8" i="3" s="1"/>
  <c r="F9" i="3"/>
  <c r="H9" i="3" s="1"/>
  <c r="F10" i="3"/>
  <c r="H10" i="3" s="1"/>
  <c r="F11" i="3"/>
  <c r="H11" i="3" s="1"/>
  <c r="F12" i="3"/>
  <c r="H12" i="3" s="1"/>
  <c r="F13" i="3"/>
  <c r="H13" i="3" s="1"/>
  <c r="F14" i="3"/>
  <c r="H14" i="3" s="1"/>
  <c r="F15" i="3"/>
  <c r="H15" i="3" s="1"/>
  <c r="F16" i="3"/>
  <c r="H16" i="3" s="1"/>
  <c r="F17" i="3"/>
  <c r="H17" i="3" s="1"/>
  <c r="F18" i="3"/>
  <c r="H18" i="3" s="1"/>
  <c r="F19" i="3"/>
  <c r="H19" i="3" s="1"/>
  <c r="F20" i="3"/>
  <c r="H20" i="3" s="1"/>
  <c r="F21" i="3"/>
  <c r="H21" i="3" s="1"/>
  <c r="F22" i="3"/>
  <c r="H22" i="3" s="1"/>
  <c r="F23" i="3"/>
  <c r="H23" i="3" s="1"/>
  <c r="F24" i="3"/>
  <c r="H24" i="3" s="1"/>
  <c r="F25" i="3"/>
  <c r="H25" i="3" s="1"/>
  <c r="F26" i="3"/>
  <c r="H26" i="3" s="1"/>
  <c r="F27" i="3"/>
  <c r="H27" i="3" s="1"/>
  <c r="F28" i="3"/>
  <c r="H28" i="3" s="1"/>
  <c r="F29" i="3"/>
  <c r="H29" i="3" s="1"/>
  <c r="F30" i="3"/>
  <c r="H30" i="3" s="1"/>
  <c r="F31" i="3"/>
  <c r="H31" i="3" s="1"/>
  <c r="F32" i="3"/>
  <c r="H32" i="3" s="1"/>
  <c r="F33" i="3"/>
  <c r="H33" i="3" s="1"/>
  <c r="F34" i="3"/>
  <c r="H34" i="3" s="1"/>
  <c r="F35" i="3"/>
  <c r="H35" i="3" s="1"/>
  <c r="F36" i="3"/>
  <c r="H36" i="3" s="1"/>
  <c r="F37" i="3"/>
  <c r="H37" i="3" s="1"/>
  <c r="F38" i="3"/>
  <c r="H38" i="3" s="1"/>
  <c r="F39" i="3"/>
  <c r="H39" i="3" s="1"/>
  <c r="F40" i="3"/>
  <c r="H40" i="3" s="1"/>
  <c r="F41" i="3"/>
  <c r="H41" i="3" s="1"/>
  <c r="F42" i="3"/>
  <c r="H42" i="3" s="1"/>
  <c r="F43" i="3"/>
  <c r="H43" i="3" s="1"/>
  <c r="F44" i="3"/>
  <c r="H44" i="3" s="1"/>
  <c r="F45" i="3"/>
  <c r="H45" i="3" s="1"/>
  <c r="F46" i="3"/>
  <c r="H46" i="3" s="1"/>
  <c r="F47" i="3"/>
  <c r="H47" i="3" s="1"/>
  <c r="F48" i="3"/>
  <c r="H48" i="3" s="1"/>
  <c r="F49" i="3"/>
  <c r="H49" i="3" s="1"/>
  <c r="F50" i="3"/>
  <c r="H50" i="3" s="1"/>
  <c r="F51" i="3"/>
  <c r="H51" i="3" s="1"/>
  <c r="F52" i="3"/>
  <c r="H52" i="3" s="1"/>
  <c r="F53" i="3"/>
  <c r="H53" i="3" s="1"/>
  <c r="F54" i="3"/>
  <c r="H54" i="3" s="1"/>
  <c r="F55" i="3"/>
  <c r="H55" i="3" s="1"/>
  <c r="F56" i="3"/>
  <c r="H56" i="3" s="1"/>
  <c r="F57" i="3"/>
  <c r="H57" i="3" s="1"/>
  <c r="F58" i="3"/>
  <c r="H58" i="3" s="1"/>
  <c r="F59" i="3"/>
  <c r="H59" i="3" s="1"/>
  <c r="F60" i="3"/>
  <c r="H60" i="3" s="1"/>
  <c r="F61" i="3"/>
  <c r="H61" i="3" s="1"/>
  <c r="F62" i="3"/>
  <c r="H62" i="3" s="1"/>
  <c r="F63" i="3"/>
  <c r="H63" i="3" s="1"/>
  <c r="F64" i="3"/>
  <c r="H64" i="3" s="1"/>
  <c r="F65" i="3"/>
  <c r="H65" i="3" s="1"/>
  <c r="F66" i="3"/>
  <c r="H66" i="3" s="1"/>
  <c r="F67" i="3"/>
  <c r="H67" i="3" s="1"/>
  <c r="F68" i="3"/>
  <c r="H68" i="3" s="1"/>
  <c r="F69" i="3"/>
  <c r="H69" i="3" s="1"/>
  <c r="F70" i="3"/>
  <c r="H70" i="3" s="1"/>
  <c r="F71" i="3"/>
  <c r="H71" i="3" s="1"/>
  <c r="F72" i="3"/>
  <c r="H72" i="3" s="1"/>
  <c r="F73" i="3"/>
  <c r="H73" i="3" s="1"/>
  <c r="F74" i="3"/>
  <c r="H74" i="3" s="1"/>
  <c r="F75" i="3"/>
  <c r="H75" i="3" s="1"/>
  <c r="F76" i="3"/>
  <c r="H76" i="3" s="1"/>
  <c r="F77" i="3"/>
  <c r="H77" i="3" s="1"/>
  <c r="F78" i="3"/>
  <c r="H78" i="3" s="1"/>
  <c r="F79" i="3"/>
  <c r="H79" i="3" s="1"/>
  <c r="F80" i="3"/>
  <c r="H80" i="3" s="1"/>
  <c r="F81" i="3"/>
  <c r="H81" i="3" s="1"/>
  <c r="F82" i="3"/>
  <c r="H82" i="3" s="1"/>
  <c r="F83" i="3"/>
  <c r="H83" i="3" s="1"/>
  <c r="F84" i="3"/>
  <c r="H84" i="3" s="1"/>
  <c r="F85" i="3"/>
  <c r="H85" i="3" s="1"/>
  <c r="F86" i="3"/>
  <c r="H86" i="3" s="1"/>
  <c r="F87" i="3"/>
  <c r="H87" i="3" s="1"/>
  <c r="F88" i="3"/>
  <c r="H88" i="3" s="1"/>
  <c r="F89" i="3"/>
  <c r="H89" i="3" s="1"/>
  <c r="F90" i="3"/>
  <c r="H90" i="3" s="1"/>
  <c r="F91" i="3"/>
  <c r="H91" i="3" s="1"/>
  <c r="F92" i="3"/>
  <c r="H92" i="3" s="1"/>
  <c r="F93" i="3"/>
  <c r="H93" i="3" s="1"/>
  <c r="F94" i="3"/>
  <c r="H94" i="3" s="1"/>
  <c r="F95" i="3"/>
  <c r="H95" i="3" s="1"/>
  <c r="F96" i="3"/>
  <c r="H96" i="3" s="1"/>
  <c r="F97" i="3"/>
  <c r="H97" i="3" s="1"/>
  <c r="F98" i="3"/>
  <c r="H98" i="3" s="1"/>
  <c r="F99" i="3"/>
  <c r="H99" i="3" s="1"/>
  <c r="F100" i="3"/>
  <c r="H100" i="3" s="1"/>
  <c r="F101" i="3"/>
  <c r="H101" i="3" s="1"/>
  <c r="F102" i="3"/>
  <c r="H102" i="3" s="1"/>
  <c r="F103" i="3"/>
  <c r="H103" i="3" s="1"/>
  <c r="F104" i="3"/>
  <c r="H104" i="3" s="1"/>
  <c r="F105" i="3"/>
  <c r="H105" i="3" s="1"/>
  <c r="F106" i="3"/>
  <c r="H106" i="3" s="1"/>
  <c r="F107" i="3"/>
  <c r="H107" i="3" s="1"/>
  <c r="F108" i="3"/>
  <c r="H108" i="3" s="1"/>
  <c r="F109" i="3"/>
  <c r="H109" i="3" s="1"/>
  <c r="F110" i="3"/>
  <c r="H110" i="3" s="1"/>
  <c r="F111" i="3"/>
  <c r="H111" i="3" s="1"/>
  <c r="F112" i="3"/>
  <c r="H112" i="3" s="1"/>
  <c r="F113" i="3"/>
  <c r="H113" i="3" s="1"/>
  <c r="F114" i="3"/>
  <c r="H114" i="3" s="1"/>
  <c r="F115" i="3"/>
  <c r="H115" i="3" s="1"/>
  <c r="F4" i="3"/>
  <c r="H4" i="3" s="1"/>
  <c r="H116" i="3" l="1"/>
  <c r="F116" i="3"/>
  <c r="F118" i="3" s="1"/>
</calcChain>
</file>

<file path=xl/sharedStrings.xml><?xml version="1.0" encoding="utf-8"?>
<sst xmlns="http://schemas.openxmlformats.org/spreadsheetml/2006/main" count="1485" uniqueCount="462">
  <si>
    <t>Nazwa mat.</t>
  </si>
  <si>
    <t>Saldo il.</t>
  </si>
  <si>
    <t>Saldo wart.</t>
  </si>
  <si>
    <t>BLOCZEK KARTECZEK SAMOPRZYL. 75/75</t>
  </si>
  <si>
    <t>ZAKŁADKI INDEKSUJĄCE</t>
  </si>
  <si>
    <t>ZESZYT BRULION A-4/96 TWARDY KRATKA</t>
  </si>
  <si>
    <t>ZESZYT BRULION A-4/96K.TWARDY LINIE</t>
  </si>
  <si>
    <t>CIENKOPIS CZERWONY</t>
  </si>
  <si>
    <t>DŁUGOPIS CZARNY</t>
  </si>
  <si>
    <t>DŁUGOPIS NIEBIESKI</t>
  </si>
  <si>
    <t>DŁUGOPIS CZERWONY</t>
  </si>
  <si>
    <t>DŁUGOPIS ŻELOWY CZERWONY</t>
  </si>
  <si>
    <t>ETYKIETA TERMICZNA 58*43</t>
  </si>
  <si>
    <t>KALKA OŁÓWKOWA</t>
  </si>
  <si>
    <t>SPINACZ 41 MM SPECJALNY /KLIPS/</t>
  </si>
  <si>
    <t>KOPERTA B-5 BIAŁA</t>
  </si>
  <si>
    <t>KOPERTA C-4 BIAŁA</t>
  </si>
  <si>
    <t>KOPERTA C-5 BIAŁA</t>
  </si>
  <si>
    <t>KOPERTA C-6 BIAŁA SAMOPRZYL.</t>
  </si>
  <si>
    <t>KOPERTA POWIETRZNA F/16 240*350</t>
  </si>
  <si>
    <t>KOPERTA POWIETRZNA K/20 370X480</t>
  </si>
  <si>
    <t>KOREKTOR MYSZKA</t>
  </si>
  <si>
    <t>KOREKTOR PIÓRO METAL</t>
  </si>
  <si>
    <t>KOSZULKA A-4 A 100 SZT.</t>
  </si>
  <si>
    <t>KOSZULKA A-5</t>
  </si>
  <si>
    <t>FOLIOPIS CZARNY  "M"</t>
  </si>
  <si>
    <t>FOLIOPIS CZERWONY</t>
  </si>
  <si>
    <t>MARKER SUCHOŚCIERALNY CZARNY</t>
  </si>
  <si>
    <t>MARKER SUCHOŚCIERALNY CZERWONY</t>
  </si>
  <si>
    <t>ZAKREŚLACZ NIEBIESKI</t>
  </si>
  <si>
    <t>ZAKREŚLACZ RÓŻOWY</t>
  </si>
  <si>
    <t>ZAKREŚLACZ ZIELONY</t>
  </si>
  <si>
    <t>ZAKREŚLACZ ŻÓŁTY</t>
  </si>
  <si>
    <t>MARKER WODOODPORNY CZARNY</t>
  </si>
  <si>
    <t>PAPIER KSERO A-4</t>
  </si>
  <si>
    <t>ROLKA TERMICZNA 57/30</t>
  </si>
  <si>
    <t>ROLKA TERMICZNA 60/30</t>
  </si>
  <si>
    <t>SEGREGATOR A4/ 4 RINGI ZIELONY</t>
  </si>
  <si>
    <t>SEGREGATOR A-4 / 5  CZERWONY</t>
  </si>
  <si>
    <t>SEGREGATOR A-4 / 5  NIEBIESKI</t>
  </si>
  <si>
    <t>SEGREGATOR A-4 / 5 ŻÓŁTY</t>
  </si>
  <si>
    <t>SEGREGATOR A-4 / 7  CZERWONY</t>
  </si>
  <si>
    <t>SEGREGATOR A-4 / 7  NIEBIESKI</t>
  </si>
  <si>
    <t>SEGREGATOR A-4 / 7 ZIELONY</t>
  </si>
  <si>
    <t>SEGREGATOR A-4 / 7 ŻÓŁTY</t>
  </si>
  <si>
    <t>SKOROSZYT ZAWIESZANY CZERWONY</t>
  </si>
  <si>
    <t>SKOROSZYT ZAWIESZANY ZIELONY</t>
  </si>
  <si>
    <t>SKOROSZYT OCZKO 1/2</t>
  </si>
  <si>
    <t>SKOROWIDZ A-4 72K</t>
  </si>
  <si>
    <t>SPINACZ BIUROWY</t>
  </si>
  <si>
    <t>SPINACZ DUŻY 50 MM</t>
  </si>
  <si>
    <t>TAŚMA PAKOWA BRĄZ</t>
  </si>
  <si>
    <t>TAŚMA SAMOPRZYLEPNA BIUROWA 18/20</t>
  </si>
  <si>
    <t>TECZKA PLASTIKOWA A-4 Z GUMKĄ MIX</t>
  </si>
  <si>
    <t>TECZKA A-4 KOPERTA RÓŻOWA</t>
  </si>
  <si>
    <t>TECZKA A-4 KOPERTA ZIELONA</t>
  </si>
  <si>
    <t>TECZKA PAPIER.A-4 Z GUMKĄ</t>
  </si>
  <si>
    <t>TUSZ DO STEMPLI CZARNY</t>
  </si>
  <si>
    <t>ZESZYT -60 KARTKOWY</t>
  </si>
  <si>
    <t>ZESZYT A-4 60K KRATKA</t>
  </si>
  <si>
    <t>ZSZYWACZ BIUROWY</t>
  </si>
  <si>
    <t>ZSZYWKI 24/6 ZWYKŁE</t>
  </si>
  <si>
    <t>ZSZYWKI 24/8 /30-50K./</t>
  </si>
  <si>
    <t>ZSZYWKI 26/6 /30K./</t>
  </si>
  <si>
    <t>KLEJ MAGIC SZKŁO KAMIEŃ</t>
  </si>
  <si>
    <t>MARKER TOMA CZARNY</t>
  </si>
  <si>
    <t>DATOWNIK</t>
  </si>
  <si>
    <t>DŁUGOPIS ŻELOWY CZARNY</t>
  </si>
  <si>
    <t>TAŚMA DO METKOWNIC DWURZ KOLOR/etykieta cenowa/</t>
  </si>
  <si>
    <t>ETYKIETA TERM.57/43  /REJ.RTG/</t>
  </si>
  <si>
    <t>KOPERTA C-6 BIAŁA OKNO PRAWE</t>
  </si>
  <si>
    <t>KOSZULKA A-4 Z KLAPKĄ /A'10/</t>
  </si>
  <si>
    <t>MARKER OLEJOWY CZARNY</t>
  </si>
  <si>
    <t>PAPIER KSERO A-4 KOLOR KANAREK</t>
  </si>
  <si>
    <t>PAPIER KSERO A-4 160 G PIASEK</t>
  </si>
  <si>
    <t>PAPIER KSERO A-3</t>
  </si>
  <si>
    <t>PAPIER KSERO A-4 120G /rtg/</t>
  </si>
  <si>
    <t>PAPIER KSERO A-5 /500ARK/</t>
  </si>
  <si>
    <t>ROLKA TERMICZNA 57 MM/14/15 M /portiernia/</t>
  </si>
  <si>
    <t>SEGREGATOR A-4 / 5  CZARNY</t>
  </si>
  <si>
    <t>SEGREGATOR A-4 / 7  CZARNY</t>
  </si>
  <si>
    <t>SEGREGATOR A5/7 CZERWONY</t>
  </si>
  <si>
    <t>TAŚMA PAKOWA PRZEZROCZYSTA</t>
  </si>
  <si>
    <t>TAŚMA SAMOPRZYLEPNA BIUROWA 19/33</t>
  </si>
  <si>
    <t>TUSZ DO STEMPLI CZERWONY</t>
  </si>
  <si>
    <t>ZAKREŚLACZ CZERWONY</t>
  </si>
  <si>
    <t>FOLIOPIS CZARNY  ''S"</t>
  </si>
  <si>
    <t>KOPERTA C-4 BRĄZOWA</t>
  </si>
  <si>
    <t>MAZAK ZWYKŁY CZARNY</t>
  </si>
  <si>
    <t>ZAKREŚLACZ POMARAŃCZOWY</t>
  </si>
  <si>
    <t>MAZAK ZWYKŁY CZERWONY</t>
  </si>
  <si>
    <t>SKOROSZYT ZAWIESZANY 1/2</t>
  </si>
  <si>
    <t>WKŁAD DO DŁUGOPISU ZENIT METAL NIEBIESKI</t>
  </si>
  <si>
    <t>ZESZYT A4/192 KRATKA TWARDY</t>
  </si>
  <si>
    <t>BATERIA CR 2032</t>
  </si>
  <si>
    <t>BATERIA LR03</t>
  </si>
  <si>
    <t>BATERIA LR6</t>
  </si>
  <si>
    <t>BATERIA PANASONIC R-14</t>
  </si>
  <si>
    <t>BATERIA AKUM.1,2V</t>
  </si>
  <si>
    <t>PAMIĘĆ PENDRIVE KINGSTON 16 GB</t>
  </si>
  <si>
    <t>BLOCZEK KARTECZEK  NA BIURKO</t>
  </si>
  <si>
    <t>CIENKOPIS CZARNY</t>
  </si>
  <si>
    <t>DZIURKACZ</t>
  </si>
  <si>
    <t>GUMKA</t>
  </si>
  <si>
    <t>KLEJ W TUBIE BIUROWY</t>
  </si>
  <si>
    <t>SPINACZ 51 MM SPECJALNY /KLIPS/</t>
  </si>
  <si>
    <t>KOPERTA DL BIAŁA OKNO PRAWE</t>
  </si>
  <si>
    <t>KOPERTA POWIETRZNA D/14 200*275</t>
  </si>
  <si>
    <t>MAGNES NA TABLICE MAGN. A'10</t>
  </si>
  <si>
    <t>MARKER WODOODPORNY CZERWONY</t>
  </si>
  <si>
    <t>MARKER WODOODPORNY ZIELONY</t>
  </si>
  <si>
    <t>MARKER OLEJOWY BIAŁY</t>
  </si>
  <si>
    <t>NOŻYCZKI 26 CM</t>
  </si>
  <si>
    <t>OŁÓWEK Z GUMKĄ HB</t>
  </si>
  <si>
    <t>PODKŁAD-DESKA Z PRZYCISKIEM A-4</t>
  </si>
  <si>
    <t>ROZSZYWACZ</t>
  </si>
  <si>
    <t>TEMPERÓWKA PODWÓJNA</t>
  </si>
  <si>
    <t>WKŁAD DO DŁUGOPISU SXR-7 NIEBIESKI</t>
  </si>
  <si>
    <t>WKŁAD DO DŁUGOPISU ZENIT METAL CZARNY</t>
  </si>
  <si>
    <t>ZSZYWACZ BIUROWY 40K</t>
  </si>
  <si>
    <t>BIBUŁA KREPINA MIX</t>
  </si>
  <si>
    <t>BRYSTOL SZARY</t>
  </si>
  <si>
    <t>DŁUGOPIS TOMA</t>
  </si>
  <si>
    <t>DŁUGOPIS TOMA NIEBIESKI</t>
  </si>
  <si>
    <t>NÓŻ DUŻY SMART 155MM</t>
  </si>
  <si>
    <t>PLASTELINA 8 KOL.</t>
  </si>
  <si>
    <t>PLASTELINA  06K</t>
  </si>
  <si>
    <t>SZNUREK</t>
  </si>
  <si>
    <t>BATERIA LR44/SR44</t>
  </si>
  <si>
    <t>ETYKIETA SAMOPRZYL.210*297</t>
  </si>
  <si>
    <t>MARKER SUCHOŚCIERALNY NIEBIESKI</t>
  </si>
  <si>
    <t>MARKER SUCHOŚCIERALNY ZIELONY</t>
  </si>
  <si>
    <t>TORBA ECOBAG 180*80*210/220</t>
  </si>
  <si>
    <t>TORBA ECOBAG 305*170*340</t>
  </si>
  <si>
    <t>ZAKŁADKI INDEKSUJĄCE 4*20*50</t>
  </si>
  <si>
    <t>FASTYKUŁY A-4</t>
  </si>
  <si>
    <t>KOPERTA C-4 BIAŁA SAMOPRZYL.</t>
  </si>
  <si>
    <t>KOSZULKA A-4 Z KLAPKĄ</t>
  </si>
  <si>
    <t>SZNUREK PAKOWY</t>
  </si>
  <si>
    <t>PAPIER A4/zielony/</t>
  </si>
  <si>
    <t>PRZEKŁADKA DO SEGREGATORA 005/31</t>
  </si>
  <si>
    <t>PRZEKŁADKA DO SEGREGATORA 009/12</t>
  </si>
  <si>
    <t>ROLKA BARWIĄCA DO METKOWNICY BLITZ 2-RZĘD.</t>
  </si>
  <si>
    <t>ROLKA BARWIĄCA DO METKOWNICY BLITZ  3-RZĘD.</t>
  </si>
  <si>
    <t>SKOROSZYT ZAWIESZANY NIEBIESKI</t>
  </si>
  <si>
    <t>SKOROSZYT ZAWIESZANY ŻÓŁTY</t>
  </si>
  <si>
    <t>TECZKA PLASTIKOWA A-4 RZEP /GUMKA CZARNA</t>
  </si>
  <si>
    <t>TECZKA PLASTIKOWA A-4 RZEP/GUMKA NIEBIESKA</t>
  </si>
  <si>
    <t>TUSZ DO STEMPLI ZIELONY</t>
  </si>
  <si>
    <t>KALKULATOR CT 500</t>
  </si>
  <si>
    <t>DŁUGOPIS MPM MIX</t>
  </si>
  <si>
    <t>KALKULATOR CASIO GR-12</t>
  </si>
  <si>
    <t>BIBUŁA DEKOR.MIX - DOTACJA</t>
  </si>
  <si>
    <t>BLOCZEK 8,5*8,5 KOLOR-DOTACJA</t>
  </si>
  <si>
    <t>BLOK A1 FLIPART - DOTACJA</t>
  </si>
  <si>
    <t>BLOK AKWAR.A4-10K - DOTACJA</t>
  </si>
  <si>
    <t>BLOK TECHNICZNY A-4 BIAŁY - DOTACJA</t>
  </si>
  <si>
    <t>BLOK TECHNICZNY A4 KOLOR - DOTACJA</t>
  </si>
  <si>
    <t>BRYSTOL  - DOTACJA</t>
  </si>
  <si>
    <t>BRYSTOL 20 FOTO 50/70 CZERWONY- DOTACJA</t>
  </si>
  <si>
    <t>BRYSTOL 30 FOTO 50/70 J.NIEB.-DOTACJA</t>
  </si>
  <si>
    <t>BRYSTOL 51 FOTO 50/70 ZIELONY - DOTACJA</t>
  </si>
  <si>
    <t>DŁUGOPIS ZIELONY - DOTACJA</t>
  </si>
  <si>
    <t>DŁUGOPIS CZARNY - DOTACJA</t>
  </si>
  <si>
    <t>DŁUGOPIS PELIKAN NIEBIESKI - DOTACJA</t>
  </si>
  <si>
    <t>DŁUGOPIS PIONIEER CZERWONY - DOTACJA</t>
  </si>
  <si>
    <t>DŁUGOPIS TOMA - DOTACJA</t>
  </si>
  <si>
    <t>FARBA SPRAY 13 KOLOR - DOTACJA</t>
  </si>
  <si>
    <t>FARBA SPRAY 16 KOLOR - DOTACJA</t>
  </si>
  <si>
    <t>FARBY AKRYL MIX - DOTACJA</t>
  </si>
  <si>
    <t>FARBY DO SZKŁA W TUBCE - DOTACJA</t>
  </si>
  <si>
    <t>FARBY DO SZKŁA - DOTACJA</t>
  </si>
  <si>
    <t>FARBY OLEJNE 12KOL+PĘDZLE - DOTACJA</t>
  </si>
  <si>
    <t>FARBY PLAKAT.12KOL. - DOTACJA</t>
  </si>
  <si>
    <t>FOLIA OKŁ.BEZBARWNA 200 MIC - DOTACJA</t>
  </si>
  <si>
    <t>FOLIA OKŁ.KOLOR 200 MIC - DOTACJA</t>
  </si>
  <si>
    <t>GUMKA BIUROWA - DOTACJA</t>
  </si>
  <si>
    <t>KARTON SKÓRA GRANATOWY - DOTACJA</t>
  </si>
  <si>
    <t>KLEJ MAGIC - DOTACJA</t>
  </si>
  <si>
    <t>KREDKI 18 KOL. - DOTACJA</t>
  </si>
  <si>
    <t>KREDKI ŚWIECOWE 12K.- DOTACJA</t>
  </si>
  <si>
    <t>KREDKI PASTELE-DOTACJA</t>
  </si>
  <si>
    <t>LINIJKA 30 CM - DOTACJA</t>
  </si>
  <si>
    <t>LISTWA GRIPPA 04 NIEBIESKA - DOTACJA</t>
  </si>
  <si>
    <t>MAZAK TOMA PERNAM.CZERWONY-DOTACJA</t>
  </si>
  <si>
    <t>MAZAK TOMA PERNAM.NIEBIESKI-DOTACJA</t>
  </si>
  <si>
    <t>MAZAK TOMA PERNAM.ZIELONY-DOTACJA</t>
  </si>
  <si>
    <t>MAZAK ZAKR.TOMA PAST.NIEBI - DOTACJA</t>
  </si>
  <si>
    <t>MAZAK ZAKR.TOMA PAST.POMAR. - DOTACJA</t>
  </si>
  <si>
    <t>MAZAK ZAKR.TOMA PAST.RÓŻ - DOTACJA</t>
  </si>
  <si>
    <t>MAZAK ZAKR.TOMA PAST.ZIELO - DOTACJA</t>
  </si>
  <si>
    <t>MAZAKI 24KOL - DOTACJA</t>
  </si>
  <si>
    <t>NOŻYCZKI BIUROWE - DOTACJA</t>
  </si>
  <si>
    <t>OŁÓWEK Z GUMKĄ - DOTACJA</t>
  </si>
  <si>
    <t>PALETA PLASTIK OWAL 23,5X16,5 - DOTACJA</t>
  </si>
  <si>
    <t>PALETA PLASTIK PROST. 23,5X16,5 - DOTACJA</t>
  </si>
  <si>
    <t>PAPIER A4 MIX 100K - DOTACJA</t>
  </si>
  <si>
    <t>PĘDZLE SZKOLNE - DOTACJA</t>
  </si>
  <si>
    <t>PINEZKI - DOTACJA</t>
  </si>
  <si>
    <t>PLASTELINA - DOTACJA</t>
  </si>
  <si>
    <t>SKOROSZYT ZAWIESZANY KOLOR - DOTACJA</t>
  </si>
  <si>
    <t>TAŚMA DWUSTRONNA - DOTACJA</t>
  </si>
  <si>
    <t>TAŚMA PAKOWA - DOTACJA</t>
  </si>
  <si>
    <t>TEMPERÓWKA PODW.-DOTACJA</t>
  </si>
  <si>
    <t>WSTĄŻKA 3M - DOTACJA</t>
  </si>
  <si>
    <t>WYCINANKA A-4 - DOTACJA</t>
  </si>
  <si>
    <t>ZSZYWKI 24/6 - DOTACJA</t>
  </si>
  <si>
    <t>BLOK RYSUNKOWY A-4 BIAŁY - DOTACJA</t>
  </si>
  <si>
    <t>BATERIA ENERGIZER LR 06</t>
  </si>
  <si>
    <t>KREDKI OŁÓWKOWE 24 KOL.</t>
  </si>
  <si>
    <t>KREDKI STADTLER 20+4 NORIS</t>
  </si>
  <si>
    <t>BATERIA DURACELL R14</t>
  </si>
  <si>
    <t>MARKER WODOODPORNY GRANATOWY</t>
  </si>
  <si>
    <t>KREDKI 12 KOL.</t>
  </si>
  <si>
    <t>KREDKI TOMA 12 KOL.</t>
  </si>
  <si>
    <t>MAZAK TOMA PERNAMENT.</t>
  </si>
  <si>
    <t>MAZAK /SUCHOŚCIERAL/ 4-KOL.</t>
  </si>
  <si>
    <t>MAZAK TOMA</t>
  </si>
  <si>
    <t>PAPIER KSERO A-4  KOLOR /A'100/</t>
  </si>
  <si>
    <t>KLEJ - DOTACJA</t>
  </si>
  <si>
    <t>DECOUPAGE MASA PODKŁAD - DOTACJA</t>
  </si>
  <si>
    <t>FARBA A'KRYL BIAŁA -DOTACJA</t>
  </si>
  <si>
    <t>KLEJ DO PISTOLETU - DOTACJA</t>
  </si>
  <si>
    <t>PĘDZ. GĄBKOWE 30 - DOTACJA</t>
  </si>
  <si>
    <t>PĘDZ. GĄBKOWE 40 - DOTACJA</t>
  </si>
  <si>
    <t>BATERIA L1130/31 1,5V</t>
  </si>
  <si>
    <t>DREWNIANY CHUSTECZNIK - DOTACJA</t>
  </si>
  <si>
    <t>POJEMNIK NA HERBATĘ - DOTACJA</t>
  </si>
  <si>
    <t>PAPIER WIZYTÓWKOWY KOLOR- DOTACJA</t>
  </si>
  <si>
    <t>PAPIER WIZYTÓWKOWY - DOTACJA</t>
  </si>
  <si>
    <t>PAPIER WIZYTÓWKOWY KREM - DOTACJA</t>
  </si>
  <si>
    <t>PAPIER WIZ. 230G KREM LEN-DOTACJA</t>
  </si>
  <si>
    <t>SERW. DAISY WIOSNA - DOTACJA</t>
  </si>
  <si>
    <t>SERW. CHRZEST - DOTACJA</t>
  </si>
  <si>
    <t>SERW.OGÓLNE - DOTACJA</t>
  </si>
  <si>
    <t>SKRZYNKA DREWNIANA PREMIUM - DOTACJA</t>
  </si>
  <si>
    <t>SKRZYNKA DREWNIANA - DOTACJA</t>
  </si>
  <si>
    <t>TASIEMKA RYPSOWA - DOTACJA</t>
  </si>
  <si>
    <t>TAŚMA DEKOR. 2,5CM X 2,7M - DOTACJA</t>
  </si>
  <si>
    <t>TAŚMA DEKOR. 3,8CM X 2.7M - DOTACJA</t>
  </si>
  <si>
    <t>TAŚMA DEKOR. 3,8CM X 2.7M -DOTACJA</t>
  </si>
  <si>
    <t>WSTĄŻKA - DOTACJA</t>
  </si>
  <si>
    <t>WSTĄŻKA SATYNOWA 06MM/32M - DOTACJA</t>
  </si>
  <si>
    <t>WSTĄŻKA SATYNOWA 06MM/32M BREW - DOTACJA</t>
  </si>
  <si>
    <t>WSTĄŻKA SATYNOWA 12MM/32M - DOTACJA</t>
  </si>
  <si>
    <t>WSTĄŻKA SATYNOWA 25MM/32M - DOTACJA</t>
  </si>
  <si>
    <t>BATERIA VARTA R3 AKUMUL.</t>
  </si>
  <si>
    <t>KALKULATOR SDC-554 S</t>
  </si>
  <si>
    <t>BLOK AKWARELA A4</t>
  </si>
  <si>
    <t>KREDKI 36 KOL.</t>
  </si>
  <si>
    <t>KREDKI PASTELE 36 K</t>
  </si>
  <si>
    <t>OŁÓWEK TECHNICZNY B3</t>
  </si>
  <si>
    <t>OŁÓWEK TECHNICZNY H</t>
  </si>
  <si>
    <t>OŁÓWEK TECHNICZNY HB</t>
  </si>
  <si>
    <t>SZKICOWNIK A-4</t>
  </si>
  <si>
    <t>SZKICOWNIK A5</t>
  </si>
  <si>
    <t>CIENKOPIS 12 KOL.</t>
  </si>
  <si>
    <t>KLEJ VIKOL 40G</t>
  </si>
  <si>
    <t>KREDKI TRICOLOR 12 KOL</t>
  </si>
  <si>
    <t>PAPIER A-4 MIX 500K</t>
  </si>
  <si>
    <t>PAPIER KSERO A-4 POLSPEED</t>
  </si>
  <si>
    <t>WNIOSEK O ZALICZKĘ</t>
  </si>
  <si>
    <t>ZSZYWACZ NOVUS B</t>
  </si>
  <si>
    <t>ZSZYWKI NOVUS 23/08</t>
  </si>
  <si>
    <t>KALKULATOR CT-600J</t>
  </si>
  <si>
    <t>PLEXA Z NADRUKIEM 50X35</t>
  </si>
  <si>
    <t>ZESZYT BRULION A-4 192 K.</t>
  </si>
  <si>
    <t>FOLIA DO LAMIN.A-4 100 MICR.</t>
  </si>
  <si>
    <t>KIESZONKA SAMOPRZYL.55*90 A'10</t>
  </si>
  <si>
    <t>KLEJ W SZTYFCIE</t>
  </si>
  <si>
    <t>ROLKA BARWIĄCA DO METK.BLITZ</t>
  </si>
  <si>
    <t>ROLKA TERMICZNA 110/20</t>
  </si>
  <si>
    <t>PAPIER KOMP./SKŁAD/240X12  1+2</t>
  </si>
  <si>
    <t>KARTA DROGOWA</t>
  </si>
  <si>
    <t>TECZKA A-4 KOPERTA</t>
  </si>
  <si>
    <t>BATERIA ENERGIZER R03</t>
  </si>
  <si>
    <t>PAPIER SAMOPRZYLEPNY</t>
  </si>
  <si>
    <t>TECZKA VP A-4 Z GUMKĄ CZERWONA</t>
  </si>
  <si>
    <t>DZIENNIK BUDOWY DB2</t>
  </si>
  <si>
    <t>FOLDER A4</t>
  </si>
  <si>
    <t>TECZKA VP A4 CARIB CZER.</t>
  </si>
  <si>
    <t>MAZAK CD</t>
  </si>
  <si>
    <t>MAZAK TOMA CD DWUSTRONNY</t>
  </si>
  <si>
    <t>MARKER TOMA CZERWONY</t>
  </si>
  <si>
    <t>PAPIER KSERO A-4 200G</t>
  </si>
  <si>
    <t>BLOK TECHNICZNY A-4 KOLOR</t>
  </si>
  <si>
    <t>DATOWNIK 4810</t>
  </si>
  <si>
    <t>SPINACZ 32 MM SPECJALNY/KLIPS/</t>
  </si>
  <si>
    <t>KOPERTA POWIETRZNA C/13 170*225</t>
  </si>
  <si>
    <t>DRUK- KASA WYPŁACI</t>
  </si>
  <si>
    <t>NOŻYCZKI 21 BIUROWE</t>
  </si>
  <si>
    <t>RAPORT KASOWY</t>
  </si>
  <si>
    <t>ROLKA BARWIĄCA DO METKOWNICY KENDO/JUDO</t>
  </si>
  <si>
    <t>SEGREGATOR A-4 / 5  BIAŁY</t>
  </si>
  <si>
    <t>SKOROWIDZ A-4 80 K.</t>
  </si>
  <si>
    <t>SZUFLADA PLAST. NA DOKUMENTY</t>
  </si>
  <si>
    <t>TECZKA Z GUMKĄ MIX</t>
  </si>
  <si>
    <t>TEMPERÓWKA KOPUŁKA</t>
  </si>
  <si>
    <t>WKŁAD REINER C6 B6K/B6K CZARNY</t>
  </si>
  <si>
    <t>ZESZYT -80 KARTKOWY</t>
  </si>
  <si>
    <t>ZSZYWACZ BIUROWY 30K</t>
  </si>
  <si>
    <t>ZSZYWACZ BIUROWY 25K</t>
  </si>
  <si>
    <t>ZSZYWKI 23/10 40-60K./</t>
  </si>
  <si>
    <t>FOLIA OKŁ.NIEBIESKA 200MIC</t>
  </si>
  <si>
    <t>GRZBIETY DO BINDOW.14MM</t>
  </si>
  <si>
    <t>KARTON SKÓRA</t>
  </si>
  <si>
    <t>BRYSTOL FALISTY A4</t>
  </si>
  <si>
    <t>ZESZYT  WYCINANKI KOLOR  A-4</t>
  </si>
  <si>
    <t>WYCINANKA B4</t>
  </si>
  <si>
    <t>WYCINANKA B5 BROKAT</t>
  </si>
  <si>
    <t>GUMKA RECEPTURKA  100 MM</t>
  </si>
  <si>
    <t>LINIJKA 30 CM</t>
  </si>
  <si>
    <t>PAPIER KSERO A-4 KOLOR ZIELONY</t>
  </si>
  <si>
    <t>SEGREGATOR A5/4 CZERWONY</t>
  </si>
  <si>
    <t>TECZKA A4 KOPERTA 2-KIESZENIOWA</t>
  </si>
  <si>
    <t>Etykiety wierszy</t>
  </si>
  <si>
    <t>Suma końcowa</t>
  </si>
  <si>
    <t>Suma z Saldo wart.</t>
  </si>
  <si>
    <t>Suma z Saldo il.</t>
  </si>
  <si>
    <t>L.p.</t>
  </si>
  <si>
    <t xml:space="preserve">Nazwa </t>
  </si>
  <si>
    <t>ilość</t>
  </si>
  <si>
    <t>1.</t>
  </si>
  <si>
    <t>14.</t>
  </si>
  <si>
    <t>44.</t>
  </si>
  <si>
    <t>6.</t>
  </si>
  <si>
    <t>4.</t>
  </si>
  <si>
    <t>51.</t>
  </si>
  <si>
    <t>12.</t>
  </si>
  <si>
    <t>2.</t>
  </si>
  <si>
    <t>3.</t>
  </si>
  <si>
    <t>5.</t>
  </si>
  <si>
    <t>7.</t>
  </si>
  <si>
    <t>8.</t>
  </si>
  <si>
    <t>9.</t>
  </si>
  <si>
    <t>10.</t>
  </si>
  <si>
    <t>11.</t>
  </si>
  <si>
    <t>13.</t>
  </si>
  <si>
    <t>15.</t>
  </si>
  <si>
    <t>16.</t>
  </si>
  <si>
    <t>17.</t>
  </si>
  <si>
    <t>18.</t>
  </si>
  <si>
    <t>19.</t>
  </si>
  <si>
    <t>21.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</si>
  <si>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</si>
  <si>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</si>
  <si>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</si>
  <si>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</si>
  <si>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</si>
  <si>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</si>
  <si>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</si>
  <si>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</si>
  <si>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</si>
  <si>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</si>
  <si>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</si>
  <si>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</si>
  <si>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</si>
  <si>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</si>
  <si>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38.</t>
  </si>
  <si>
    <t>39.</t>
  </si>
  <si>
    <t>40.</t>
  </si>
  <si>
    <t>41.</t>
  </si>
  <si>
    <t>42.</t>
  </si>
  <si>
    <t>43.</t>
  </si>
  <si>
    <t>45.</t>
  </si>
  <si>
    <t>46.</t>
  </si>
  <si>
    <t>47.</t>
  </si>
  <si>
    <t>48.</t>
  </si>
  <si>
    <t>49.</t>
  </si>
  <si>
    <t>50.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</si>
  <si>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</si>
  <si>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</si>
  <si>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</si>
  <si>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</si>
  <si>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</si>
  <si>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</si>
  <si>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</si>
  <si>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</si>
  <si>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</si>
  <si>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</si>
  <si>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</si>
  <si>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</si>
  <si>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</si>
  <si>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</si>
  <si>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</si>
  <si>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</si>
  <si>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</si>
  <si>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</si>
  <si>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</si>
  <si>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</si>
  <si>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</si>
  <si>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</si>
  <si>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</si>
  <si>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</si>
  <si>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</si>
  <si>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</si>
  <si>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</si>
  <si>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</si>
  <si>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</si>
  <si>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</si>
  <si>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</si>
  <si>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</si>
  <si>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</si>
  <si>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</si>
  <si>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</si>
  <si>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</si>
  <si>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</si>
  <si>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</si>
  <si>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</si>
  <si>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</si>
  <si>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</si>
  <si>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</si>
  <si>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</si>
  <si>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</si>
  <si>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</si>
  <si>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</si>
  <si>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</si>
  <si>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</si>
  <si>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</si>
  <si>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</si>
  <si>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</si>
  <si>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</si>
  <si>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</si>
  <si>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109.</t>
  </si>
  <si>
    <t>110.</t>
  </si>
  <si>
    <t>111.</t>
  </si>
  <si>
    <t>112.</t>
  </si>
  <si>
    <t>113.</t>
  </si>
  <si>
    <t>114.</t>
  </si>
  <si>
    <t>116.</t>
  </si>
  <si>
    <t>117.</t>
  </si>
  <si>
    <t>118.</t>
  </si>
  <si>
    <t>119.</t>
  </si>
  <si>
    <t>120.</t>
  </si>
  <si>
    <t>J.m</t>
  </si>
  <si>
    <t>szt.</t>
  </si>
  <si>
    <t>bl.</t>
  </si>
  <si>
    <t>DŁUGOPIS ZIELONY</t>
  </si>
  <si>
    <t>rol.</t>
  </si>
  <si>
    <t>op.</t>
  </si>
  <si>
    <t>KALKULATOR np..  CT 500</t>
  </si>
  <si>
    <t>KLEJ MAGIC</t>
  </si>
  <si>
    <t>NOŻYCZKI BIUROWE</t>
  </si>
  <si>
    <t>ryza</t>
  </si>
  <si>
    <t>PAPIER KSERO A-4 kolor 120-200G</t>
  </si>
  <si>
    <t>ROLKA TERMICZNA 57 MM/14-15m</t>
  </si>
  <si>
    <t>TAŚMA SAMOPRZYLEPNA BIUROWA 18/20 lub 19/33</t>
  </si>
  <si>
    <t>WKŁAD DO DŁUGOPISU ZENIT NIEBIESKI</t>
  </si>
  <si>
    <t>WKŁAD DO DŁUGOPISU ZENIT CZARNY</t>
  </si>
  <si>
    <t>cena jed.</t>
  </si>
  <si>
    <t>wartość brutto</t>
  </si>
  <si>
    <t>wartość netto</t>
  </si>
  <si>
    <t>stawka VAT</t>
  </si>
  <si>
    <t>23%</t>
  </si>
  <si>
    <t>parametr wymagany</t>
  </si>
  <si>
    <t>nr kat. / index handlowy</t>
  </si>
  <si>
    <t>TAK / VAUPE</t>
  </si>
  <si>
    <t>TAK / DURACELL</t>
  </si>
  <si>
    <t>BATERIA DURACELL LR 06</t>
  </si>
  <si>
    <t>ZAKŁADKI INDEKSUJĄCE - "śliskie"</t>
  </si>
  <si>
    <t>euro</t>
  </si>
  <si>
    <t>Formularz 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</si>
</sst>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i/>
      <u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/>
    </xf>
    <xf numFmtId="2" fontId="0" fillId="0" borderId="3" xfId="0" applyNumberFormat="1" applyBorder="1" applyAlignment="1">
      <alignment horizontal="center" vertical="center"/>
    </xf>
    <xf numFmtId="2" fontId="0" fillId="0" borderId="3" xfId="0" applyNumberFormat="1" applyBorder="1"/>
    <xf numFmtId="0" fontId="1" fillId="2" borderId="3" xfId="0" applyFont="1" applyFill="1" applyBorder="1"/>
    <xf numFmtId="0" fontId="1" fillId="2" borderId="3" xfId="0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cin Andrusieczko" refreshedDate="44326.502655324075" createdVersion="5" refreshedVersion="5" minRefreshableVersion="3" recordCount="699">
  <cacheSource type="worksheet">
    <worksheetSource ref="A2:C701" sheet="Arkusz1"/>
  </cacheSource>
  <cacheFields count="3">
    <cacheField name="Nazwa mat." numFmtId="0">
      <sharedItems count="312">
        <s v="BATERIA AKUM.1,2V"/>
        <s v="BATERIA CR 2032"/>
        <s v="BATERIA DURACELL R14"/>
        <s v="BATERIA ENERGIZER LR 06"/>
        <s v="BATERIA ENERGIZER R03"/>
        <s v="BATERIA L1130/31 1,5V"/>
        <s v="BATERIA LR03"/>
        <s v="BATERIA LR44/SR44"/>
        <s v="BATERIA LR6"/>
        <s v="BATERIA PANASONIC R-14"/>
        <s v="BATERIA VARTA R3 AKUMUL."/>
        <s v="BIBUŁA DEKOR.MIX - DOTACJA"/>
        <s v="BIBUŁA KREPINA MIX"/>
        <s v="BLOCZEK 8,5*8,5 KOLOR-DOTACJA"/>
        <s v="BLOCZEK KARTECZEK  NA BIURKO"/>
        <s v="BLOCZEK KARTECZEK SAMOPRZYL. 75/75"/>
        <s v="BLOK A1 FLIPART - DOTACJA"/>
        <s v="BLOK AKWAR.A4-10K - DOTACJA"/>
        <s v="BLOK AKWARELA A4"/>
        <s v="BLOK RYSUNKOWY A-4 BIAŁY - DOTACJA"/>
        <s v="BLOK TECHNICZNY A-4 BIAŁY - DOTACJA"/>
        <s v="BLOK TECHNICZNY A-4 KOLOR"/>
        <s v="BLOK TECHNICZNY A4 KOLOR - DOTACJA"/>
        <s v="BRYSTOL  - DOTACJA"/>
        <s v="BRYSTOL 20 FOTO 50/70 CZERWONY- DOTACJA"/>
        <s v="BRYSTOL 30 FOTO 50/70 J.NIEB.-DOTACJA"/>
        <s v="BRYSTOL 51 FOTO 50/70 ZIELONY - DOTACJA"/>
        <s v="BRYSTOL FALISTY A4"/>
        <s v="BRYSTOL SZARY"/>
        <s v="CIENKOPIS 12 KOL."/>
        <s v="CIENKOPIS CZARNY"/>
        <s v="CIENKOPIS CZERWONY"/>
        <s v="DATOWNIK"/>
        <s v="DATOWNIK 4810"/>
        <s v="DECOUPAGE MASA PODKŁAD - DOTACJA"/>
        <s v="DŁUGOPIS CZARNY"/>
        <s v="DŁUGOPIS CZARNY - DOTACJA"/>
        <s v="DŁUGOPIS CZERWONY"/>
        <s v="DŁUGOPIS MPM MIX"/>
        <s v="DŁUGOPIS NIEBIESKI"/>
        <s v="DŁUGOPIS PELIKAN NIEBIESKI - DOTACJA"/>
        <s v="DŁUGOPIS PIONIEER CZERWONY - DOTACJA"/>
        <s v="DŁUGOPIS TOMA"/>
        <s v="DŁUGOPIS TOMA - DOTACJA"/>
        <s v="DŁUGOPIS TOMA NIEBIESKI"/>
        <s v="DŁUGOPIS ZIELONY - DOTACJA"/>
        <s v="DŁUGOPIS ŻELOWY CZARNY"/>
        <s v="DŁUGOPIS ŻELOWY CZERWONY"/>
        <s v="DREWNIANY CHUSTECZNIK - DOTACJA"/>
        <s v="DRUK- KASA WYPŁACI"/>
        <s v="DZIENNIK BUDOWY DB2"/>
        <s v="DZIURKACZ"/>
        <s v="ETYKIETA SAMOPRZYL.210*297"/>
        <s v="ETYKIETA TERM.57/43  /REJ.RTG/"/>
        <s v="ETYKIETA TERMICZNA 58*43"/>
        <s v="FARBA A'KRYL BIAŁA -DOTACJA"/>
        <s v="FARBA SPRAY 13 KOLOR - DOTACJA"/>
        <s v="FARBA SPRAY 16 KOLOR - DOTACJA"/>
        <s v="FARBY AKRYL MIX - DOTACJA"/>
        <s v="FARBY DO SZKŁA - DOTACJA"/>
        <s v="FARBY DO SZKŁA W TUBCE - DOTACJA"/>
        <s v="FARBY OLEJNE 12KOL+PĘDZLE - DOTACJA"/>
        <s v="FARBY PLAKAT.12KOL. - DOTACJA"/>
        <s v="FASTYKUŁY A-4"/>
        <s v="FOLDER A4"/>
        <s v="FOLIA DO LAMIN.A-4 100 MICR."/>
        <s v="FOLIA OKŁ.BEZBARWNA 200 MIC - DOTACJA"/>
        <s v="FOLIA OKŁ.KOLOR 200 MIC - DOTACJA"/>
        <s v="FOLIA OKŁ.NIEBIESKA 200MIC"/>
        <s v="FOLIOPIS CZARNY  &quot;M&quot;"/>
        <s v="FOLIOPIS CZARNY  ''S&quot;"/>
        <s v="FOLIOPIS CZERWONY"/>
        <s v="GRZBIETY DO BINDOW.14MM"/>
        <s v="GUMKA"/>
        <s v="GUMKA BIUROWA - DOTACJA"/>
        <s v="GUMKA RECEPTURKA  100 MM"/>
        <s v="KALKA OŁÓWKOWA"/>
        <s v="KALKULATOR CASIO GR-12"/>
        <s v="KALKULATOR CT 500"/>
        <s v="KALKULATOR CT-600J"/>
        <s v="KALKULATOR SDC-554 S"/>
        <s v="KARTA DROGOWA"/>
        <s v="KARTON SKÓRA"/>
        <s v="KARTON SKÓRA GRANATOWY - DOTACJA"/>
        <s v="KIESZONKA SAMOPRZYL.55*90 A'10"/>
        <s v="KLEJ - DOTACJA"/>
        <s v="KLEJ DO PISTOLETU - DOTACJA"/>
        <s v="KLEJ MAGIC - DOTACJA"/>
        <s v="KLEJ MAGIC SZKŁO KAMIEŃ"/>
        <s v="KLEJ VIKOL 40G"/>
        <s v="KLEJ W SZTYFCIE"/>
        <s v="KLEJ W TUBIE BIUROWY"/>
        <s v="KOPERTA B-5 BIAŁA"/>
        <s v="KOPERTA C-4 BIAŁA"/>
        <s v="KOPERTA C-4 BIAŁA SAMOPRZYL."/>
        <s v="KOPERTA C-4 BRĄZOWA"/>
        <s v="KOPERTA C-5 BIAŁA"/>
        <s v="KOPERTA C-6 BIAŁA OKNO PRAWE"/>
        <s v="KOPERTA C-6 BIAŁA SAMOPRZYL."/>
        <s v="KOPERTA DL BIAŁA OKNO PRAWE"/>
        <s v="KOPERTA POWIETRZNA C/13 170*225"/>
        <s v="KOPERTA POWIETRZNA D/14 200*275"/>
        <s v="KOPERTA POWIETRZNA F/16 240*350"/>
        <s v="KOPERTA POWIETRZNA K/20 370X480"/>
        <s v="KOREKTOR MYSZKA"/>
        <s v="KOREKTOR PIÓRO METAL"/>
        <s v="KOSZULKA A-4 A 100 SZT."/>
        <s v="KOSZULKA A-4 Z KLAPKĄ"/>
        <s v="KOSZULKA A-4 Z KLAPKĄ /A'10/"/>
        <s v="KOSZULKA A-5"/>
        <s v="KREDKI 12 KOL."/>
        <s v="KREDKI 18 KOL. - DOTACJA"/>
        <s v="KREDKI 36 KOL."/>
        <s v="KREDKI OŁÓWKOWE 24 KOL."/>
        <s v="KREDKI PASTELE 36 K"/>
        <s v="KREDKI PASTELE-DOTACJA"/>
        <s v="KREDKI STADTLER 20+4 NORIS"/>
        <s v="KREDKI ŚWIECOWE 12K.- DOTACJA"/>
        <s v="KREDKI TOMA 12 KOL."/>
        <s v="KREDKI TRICOLOR 12 KOL"/>
        <s v="LINIJKA 30 CM"/>
        <s v="LINIJKA 30 CM - DOTACJA"/>
        <s v="LISTWA GRIPPA 04 NIEBIESKA - DOTACJA"/>
        <s v="MAGNES NA TABLICE MAGN. A'10"/>
        <s v="MARKER OLEJOWY BIAŁY"/>
        <s v="MARKER OLEJOWY CZARNY"/>
        <s v="MARKER SUCHOŚCIERALNY CZARNY"/>
        <s v="MARKER SUCHOŚCIERALNY CZERWONY"/>
        <s v="MARKER SUCHOŚCIERALNY NIEBIESKI"/>
        <s v="MARKER SUCHOŚCIERALNY ZIELONY"/>
        <s v="MARKER TOMA CZARNY"/>
        <s v="MARKER TOMA CZERWONY"/>
        <s v="MARKER WODOODPORNY CZARNY"/>
        <s v="MARKER WODOODPORNY CZERWONY"/>
        <s v="MARKER WODOODPORNY GRANATOWY"/>
        <s v="MARKER WODOODPORNY ZIELONY"/>
        <s v="MAZAK /SUCHOŚCIERAL/ 4-KOL."/>
        <s v="MAZAK CD"/>
        <s v="MAZAK TOMA"/>
        <s v="MAZAK TOMA CD DWUSTRONNY"/>
        <s v="MAZAK TOMA PERNAM.CZERWONY-DOTACJA"/>
        <s v="MAZAK TOMA PERNAM.NIEBIESKI-DOTACJA"/>
        <s v="MAZAK TOMA PERNAM.ZIELONY-DOTACJA"/>
        <s v="MAZAK TOMA PERNAMENT."/>
        <s v="MAZAK ZAKR.TOMA PAST.NIEBI - DOTACJA"/>
        <s v="MAZAK ZAKR.TOMA PAST.POMAR. - DOTACJA"/>
        <s v="MAZAK ZAKR.TOMA PAST.RÓŻ - DOTACJA"/>
        <s v="MAZAK ZAKR.TOMA PAST.ZIELO - DOTACJA"/>
        <s v="MAZAK ZWYKŁY CZARNY"/>
        <s v="MAZAK ZWYKŁY CZERWONY"/>
        <s v="MAZAKI 24KOL - DOTACJA"/>
        <s v="NOŻYCZKI 21 BIUROWE"/>
        <s v="NOŻYCZKI 26 CM"/>
        <s v="NOŻYCZKI BIUROWE - DOTACJA"/>
        <s v="NÓŻ DUŻY SMART 155MM"/>
        <s v="OŁÓWEK TECHNICZNY B3"/>
        <s v="OŁÓWEK TECHNICZNY H"/>
        <s v="OŁÓWEK TECHNICZNY HB"/>
        <s v="OŁÓWEK Z GUMKĄ - DOTACJA"/>
        <s v="OŁÓWEK Z GUMKĄ HB"/>
        <s v="PALETA PLASTIK OWAL 23,5X16,5 - DOTACJA"/>
        <s v="PALETA PLASTIK PROST. 23,5X16,5 - DOTACJA"/>
        <s v="PAMIĘĆ PENDRIVE KINGSTON 16 GB"/>
        <s v="PAPIER A4 MIX 100K - DOTACJA"/>
        <s v="PAPIER A-4 MIX 500K"/>
        <s v="PAPIER A4/zielony/"/>
        <s v="PAPIER KOMP./SKŁAD/240X12  1+2"/>
        <s v="PAPIER KSERO A-3"/>
        <s v="PAPIER KSERO A-4"/>
        <s v="PAPIER KSERO A-4  KOLOR /A'100/"/>
        <s v="PAPIER KSERO A-4 120G /rtg/"/>
        <s v="PAPIER KSERO A-4 160 G PIASEK"/>
        <s v="PAPIER KSERO A-4 200G"/>
        <s v="PAPIER KSERO A-4 KOLOR KANAREK"/>
        <s v="PAPIER KSERO A-4 KOLOR ZIELONY"/>
        <s v="PAPIER KSERO A-4 POLSPEED"/>
        <s v="PAPIER KSERO A-5 /500ARK/"/>
        <s v="PAPIER SAMOPRZYLEPNY"/>
        <s v="PAPIER WIZ. 230G KREM LEN-DOTACJA"/>
        <s v="PAPIER WIZYTÓWKOWY - DOTACJA"/>
        <s v="PAPIER WIZYTÓWKOWY KOLOR- DOTACJA"/>
        <s v="PAPIER WIZYTÓWKOWY KREM - DOTACJA"/>
        <s v="PĘDZ. GĄBKOWE 30 - DOTACJA"/>
        <s v="PĘDZ. GĄBKOWE 40 - DOTACJA"/>
        <s v="PĘDZLE SZKOLNE - DOTACJA"/>
        <s v="PINEZKI - DOTACJA"/>
        <s v="PLASTELINA  06K"/>
        <s v="PLASTELINA - DOTACJA"/>
        <s v="PLASTELINA 8 KOL."/>
        <s v="PLEXA Z NADRUKIEM 50X35"/>
        <s v="PODKŁAD-DESKA Z PRZYCISKIEM A-4"/>
        <s v="POJEMNIK NA HERBATĘ - DOTACJA"/>
        <s v="PRZEKŁADKA DO SEGREGATORA 005/31"/>
        <s v="PRZEKŁADKA DO SEGREGATORA 009/12"/>
        <s v="RAPORT KASOWY"/>
        <s v="ROLKA BARWIĄCA DO METK.BLITZ"/>
        <s v="ROLKA BARWIĄCA DO METKOWNICY BLITZ  3-RZĘD."/>
        <s v="ROLKA BARWIĄCA DO METKOWNICY BLITZ 2-RZĘD."/>
        <s v="ROLKA BARWIĄCA DO METKOWNICY KENDO/JUDO"/>
        <s v="ROLKA TERMICZNA 110/20"/>
        <s v="ROLKA TERMICZNA 57 MM/14/15 M /portiernia/"/>
        <s v="ROLKA TERMICZNA 57/30"/>
        <s v="ROLKA TERMICZNA 60/30"/>
        <s v="ROZSZYWACZ"/>
        <s v="SEGREGATOR A-4 / 5  BIAŁY"/>
        <s v="SEGREGATOR A-4 / 5  CZARNY"/>
        <s v="SEGREGATOR A-4 / 5  CZERWONY"/>
        <s v="SEGREGATOR A-4 / 5  NIEBIESKI"/>
        <s v="SEGREGATOR A-4 / 5 ŻÓŁTY"/>
        <s v="SEGREGATOR A-4 / 7  CZARNY"/>
        <s v="SEGREGATOR A-4 / 7  CZERWONY"/>
        <s v="SEGREGATOR A-4 / 7  NIEBIESKI"/>
        <s v="SEGREGATOR A-4 / 7 ZIELONY"/>
        <s v="SEGREGATOR A-4 / 7 ŻÓŁTY"/>
        <s v="SEGREGATOR A4/ 4 RINGI ZIELONY"/>
        <s v="SEGREGATOR A5/4 CZERWONY"/>
        <s v="SEGREGATOR A5/7 CZERWONY"/>
        <s v="SERW. CHRZEST - DOTACJA"/>
        <s v="SERW. DAISY WIOSNA - DOTACJA"/>
        <s v="SERW.OGÓLNE - DOTACJA"/>
        <s v="SKOROSZYT OCZKO 1/2"/>
        <s v="SKOROSZYT ZAWIESZANY 1/2"/>
        <s v="SKOROSZYT ZAWIESZANY CZERWONY"/>
        <s v="SKOROSZYT ZAWIESZANY KOLOR - DOTACJA"/>
        <s v="SKOROSZYT ZAWIESZANY NIEBIESKI"/>
        <s v="SKOROSZYT ZAWIESZANY ZIELONY"/>
        <s v="SKOROSZYT ZAWIESZANY ŻÓŁTY"/>
        <s v="SKOROWIDZ A-4 72K"/>
        <s v="SKOROWIDZ A-4 80 K."/>
        <s v="SKRZYNKA DREWNIANA - DOTACJA"/>
        <s v="SKRZYNKA DREWNIANA PREMIUM - DOTACJA"/>
        <s v="SPINACZ 32 MM SPECJALNY/KLIPS/"/>
        <s v="SPINACZ 41 MM SPECJALNY /KLIPS/"/>
        <s v="SPINACZ 51 MM SPECJALNY /KLIPS/"/>
        <s v="SPINACZ BIUROWY"/>
        <s v="SPINACZ DUŻY 50 MM"/>
        <s v="SZKICOWNIK A-4"/>
        <s v="SZKICOWNIK A5"/>
        <s v="SZNUREK"/>
        <s v="SZNUREK PAKOWY"/>
        <s v="SZUFLADA PLAST. NA DOKUMENTY"/>
        <s v="TASIEMKA RYPSOWA - DOTACJA"/>
        <s v="TAŚMA DEKOR. 2,5CM X 2,7M - DOTACJA"/>
        <s v="TAŚMA DEKOR. 3,8CM X 2.7M - DOTACJA"/>
        <s v="TAŚMA DEKOR. 3,8CM X 2.7M -DOTACJA"/>
        <s v="TAŚMA DO METKOWNIC DWURZ KOLOR/etykieta cenowa/"/>
        <s v="TAŚMA DWUSTRONNA - DOTACJA"/>
        <s v="TAŚMA PAKOWA - DOTACJA"/>
        <s v="TAŚMA PAKOWA BRĄZ"/>
        <s v="TAŚMA PAKOWA PRZEZROCZYSTA"/>
        <s v="TAŚMA SAMOPRZYLEPNA BIUROWA 18/20"/>
        <s v="TAŚMA SAMOPRZYLEPNA BIUROWA 19/33"/>
        <s v="TECZKA A-4 KOPERTA"/>
        <s v="TECZKA A4 KOPERTA 2-KIESZENIOWA"/>
        <s v="TECZKA A-4 KOPERTA RÓŻOWA"/>
        <s v="TECZKA A-4 KOPERTA ZIELONA"/>
        <s v="TECZKA PAPIER.A-4 Z GUMKĄ"/>
        <s v="TECZKA PLASTIKOWA A-4 RZEP /GUMKA CZARNA"/>
        <s v="TECZKA PLASTIKOWA A-4 RZEP/GUMKA NIEBIESKA"/>
        <s v="TECZKA PLASTIKOWA A-4 Z GUMKĄ MIX"/>
        <s v="TECZKA VP A4 CARIB CZER."/>
        <s v="TECZKA VP A-4 Z GUMKĄ CZERWONA"/>
        <s v="TECZKA Z GUMKĄ MIX"/>
        <s v="TEMPERÓWKA KOPUŁKA"/>
        <s v="TEMPERÓWKA PODW.-DOTACJA"/>
        <s v="TEMPERÓWKA PODWÓJNA"/>
        <s v="TORBA ECOBAG 180*80*210/220"/>
        <s v="TORBA ECOBAG 305*170*340"/>
        <s v="TUSZ DO STEMPLI CZARNY"/>
        <s v="TUSZ DO STEMPLI CZERWONY"/>
        <s v="TUSZ DO STEMPLI ZIELONY"/>
        <s v="WKŁAD DO DŁUGOPISU SXR-7 NIEBIESKI"/>
        <s v="WKŁAD DO DŁUGOPISU ZENIT METAL CZARNY"/>
        <s v="WKŁAD DO DŁUGOPISU ZENIT METAL NIEBIESKI"/>
        <s v="WKŁAD REINER C6 B6K/B6K CZARNY"/>
        <s v="WNIOSEK O ZALICZKĘ"/>
        <s v="WSTĄŻKA - DOTACJA"/>
        <s v="WSTĄŻKA 3M - DOTACJA"/>
        <s v="WSTĄŻKA SATYNOWA 06MM/32M - DOTACJA"/>
        <s v="WSTĄŻKA SATYNOWA 06MM/32M BREW - DOTACJA"/>
        <s v="WSTĄŻKA SATYNOWA 12MM/32M - DOTACJA"/>
        <s v="WSTĄŻKA SATYNOWA 25MM/32M - DOTACJA"/>
        <s v="WYCINANKA A-4 - DOTACJA"/>
        <s v="WYCINANKA B4"/>
        <s v="WYCINANKA B5 BROKAT"/>
        <s v="ZAKŁADKI INDEKSUJĄCE"/>
        <s v="ZAKŁADKI INDEKSUJĄCE 4*20*50"/>
        <s v="ZAKREŚLACZ CZERWONY"/>
        <s v="ZAKREŚLACZ NIEBIESKI"/>
        <s v="ZAKREŚLACZ POMARAŃCZOWY"/>
        <s v="ZAKREŚLACZ RÓŻOWY"/>
        <s v="ZAKREŚLACZ ZIELONY"/>
        <s v="ZAKREŚLACZ ŻÓŁTY"/>
        <s v="ZESZYT  WYCINANKI KOLOR  A-4"/>
        <s v="ZESZYT -60 KARTKOWY"/>
        <s v="ZESZYT -80 KARTKOWY"/>
        <s v="ZESZYT A-4 60K KRATKA"/>
        <s v="ZESZYT A4/192 KRATKA TWARDY"/>
        <s v="ZESZYT BRULION A-4 192 K."/>
        <s v="ZESZYT BRULION A-4/96 TWARDY KRATKA"/>
        <s v="ZESZYT BRULION A-4/96K.TWARDY LINIE"/>
        <s v="ZSZYWACZ BIUROWY"/>
        <s v="ZSZYWACZ BIUROWY 25K"/>
        <s v="ZSZYWACZ BIUROWY 30K"/>
        <s v="ZSZYWACZ BIUROWY 40K"/>
        <s v="ZSZYWACZ NOVUS B"/>
        <s v="ZSZYWKI 23/10 40-60K./"/>
        <s v="ZSZYWKI 24/6 - DOTACJA"/>
        <s v="ZSZYWKI 24/6 ZWYKŁE"/>
        <s v="ZSZYWKI 24/8 /30-50K./"/>
        <s v="ZSZYWKI 26/6 /30K./"/>
        <s v="ZSZYWKI NOVUS 23/08"/>
      </sharedItems>
    </cacheField>
    <cacheField name="Saldo il." numFmtId="0">
      <sharedItems containsSemiMixedTypes="0" containsString="0" containsNumber="1" containsInteger="1" minValue="1" maxValue="3500"/>
    </cacheField>
    <cacheField name="Saldo wart." numFmtId="0">
      <sharedItems containsSemiMixedTypes="0" containsString="0" containsNumber="1" minValue="0.44" maxValue="3616.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99">
  <r>
    <x v="0"/>
    <n v="8"/>
    <n v="109.13"/>
  </r>
  <r>
    <x v="1"/>
    <n v="10"/>
    <n v="47.72"/>
  </r>
  <r>
    <x v="1"/>
    <n v="6"/>
    <n v="28.63"/>
  </r>
  <r>
    <x v="1"/>
    <n v="8"/>
    <n v="38.18"/>
  </r>
  <r>
    <x v="1"/>
    <n v="2"/>
    <n v="9.5399999999999991"/>
  </r>
  <r>
    <x v="1"/>
    <n v="10"/>
    <n v="13.53"/>
  </r>
  <r>
    <x v="1"/>
    <n v="4"/>
    <n v="5.41"/>
  </r>
  <r>
    <x v="1"/>
    <n v="8"/>
    <n v="34.44"/>
  </r>
  <r>
    <x v="1"/>
    <n v="10"/>
    <n v="13.53"/>
  </r>
  <r>
    <x v="1"/>
    <n v="8"/>
    <n v="38.18"/>
  </r>
  <r>
    <x v="2"/>
    <n v="5"/>
    <n v="29.95"/>
  </r>
  <r>
    <x v="3"/>
    <n v="100"/>
    <n v="141.5"/>
  </r>
  <r>
    <x v="3"/>
    <n v="100"/>
    <n v="141.5"/>
  </r>
  <r>
    <x v="3"/>
    <n v="200"/>
    <n v="283"/>
  </r>
  <r>
    <x v="3"/>
    <n v="100"/>
    <n v="141.5"/>
  </r>
  <r>
    <x v="3"/>
    <n v="230"/>
    <n v="325.45"/>
  </r>
  <r>
    <x v="4"/>
    <n v="167"/>
    <n v="236.31"/>
  </r>
  <r>
    <x v="5"/>
    <n v="4"/>
    <n v="3.49"/>
  </r>
  <r>
    <x v="6"/>
    <n v="16"/>
    <n v="22.83"/>
  </r>
  <r>
    <x v="6"/>
    <n v="20"/>
    <n v="28.54"/>
  </r>
  <r>
    <x v="6"/>
    <n v="12"/>
    <n v="17.12"/>
  </r>
  <r>
    <x v="6"/>
    <n v="200"/>
    <n v="285.39999999999998"/>
  </r>
  <r>
    <x v="6"/>
    <n v="13"/>
    <n v="18.399999999999999"/>
  </r>
  <r>
    <x v="6"/>
    <n v="20"/>
    <n v="28.3"/>
  </r>
  <r>
    <x v="6"/>
    <n v="22"/>
    <n v="31.13"/>
  </r>
  <r>
    <x v="6"/>
    <n v="50"/>
    <n v="70.75"/>
  </r>
  <r>
    <x v="6"/>
    <n v="30"/>
    <n v="42.45"/>
  </r>
  <r>
    <x v="6"/>
    <n v="60"/>
    <n v="84.9"/>
  </r>
  <r>
    <x v="6"/>
    <n v="63"/>
    <n v="68.989999999999995"/>
  </r>
  <r>
    <x v="6"/>
    <n v="204"/>
    <n v="291.11"/>
  </r>
  <r>
    <x v="7"/>
    <n v="4"/>
    <n v="28.88"/>
  </r>
  <r>
    <x v="8"/>
    <n v="60"/>
    <n v="85.62"/>
  </r>
  <r>
    <x v="8"/>
    <n v="40"/>
    <n v="57.08"/>
  </r>
  <r>
    <x v="8"/>
    <n v="40"/>
    <n v="57.08"/>
  </r>
  <r>
    <x v="8"/>
    <n v="214"/>
    <n v="305.38"/>
  </r>
  <r>
    <x v="8"/>
    <n v="238"/>
    <n v="336.77"/>
  </r>
  <r>
    <x v="8"/>
    <n v="100"/>
    <n v="141.5"/>
  </r>
  <r>
    <x v="8"/>
    <n v="226"/>
    <n v="322.5"/>
  </r>
  <r>
    <x v="9"/>
    <n v="10"/>
    <n v="15.99"/>
  </r>
  <r>
    <x v="9"/>
    <n v="10"/>
    <n v="15.99"/>
  </r>
  <r>
    <x v="9"/>
    <n v="10"/>
    <n v="15.99"/>
  </r>
  <r>
    <x v="9"/>
    <n v="10"/>
    <n v="15.99"/>
  </r>
  <r>
    <x v="9"/>
    <n v="10"/>
    <n v="30.75"/>
  </r>
  <r>
    <x v="9"/>
    <n v="10"/>
    <n v="15.99"/>
  </r>
  <r>
    <x v="10"/>
    <n v="6"/>
    <n v="50.18"/>
  </r>
  <r>
    <x v="10"/>
    <n v="2"/>
    <n v="16.73"/>
  </r>
  <r>
    <x v="11"/>
    <n v="3"/>
    <n v="39"/>
  </r>
  <r>
    <x v="12"/>
    <n v="2"/>
    <n v="13.86"/>
  </r>
  <r>
    <x v="13"/>
    <n v="10"/>
    <n v="30"/>
  </r>
  <r>
    <x v="14"/>
    <n v="6"/>
    <n v="22.95"/>
  </r>
  <r>
    <x v="14"/>
    <n v="10"/>
    <n v="30.63"/>
  </r>
  <r>
    <x v="14"/>
    <n v="20"/>
    <n v="65.44"/>
  </r>
  <r>
    <x v="15"/>
    <n v="13"/>
    <n v="8.32"/>
  </r>
  <r>
    <x v="15"/>
    <n v="10"/>
    <n v="6.4"/>
  </r>
  <r>
    <x v="15"/>
    <n v="20"/>
    <n v="12.8"/>
  </r>
  <r>
    <x v="15"/>
    <n v="10"/>
    <n v="14.27"/>
  </r>
  <r>
    <x v="15"/>
    <n v="20"/>
    <n v="12.8"/>
  </r>
  <r>
    <x v="16"/>
    <n v="5"/>
    <n v="53.8"/>
  </r>
  <r>
    <x v="17"/>
    <n v="1"/>
    <n v="11"/>
  </r>
  <r>
    <x v="18"/>
    <n v="1"/>
    <n v="13.01"/>
  </r>
  <r>
    <x v="19"/>
    <n v="5"/>
    <n v="8.75"/>
  </r>
  <r>
    <x v="20"/>
    <n v="3"/>
    <n v="8.4"/>
  </r>
  <r>
    <x v="21"/>
    <n v="2"/>
    <n v="8.9499999999999993"/>
  </r>
  <r>
    <x v="22"/>
    <n v="4"/>
    <n v="16.600000000000001"/>
  </r>
  <r>
    <x v="23"/>
    <n v="2"/>
    <n v="4"/>
  </r>
  <r>
    <x v="24"/>
    <n v="1"/>
    <n v="3.7"/>
  </r>
  <r>
    <x v="25"/>
    <n v="1"/>
    <n v="3.7"/>
  </r>
  <r>
    <x v="26"/>
    <n v="1"/>
    <n v="3.76"/>
  </r>
  <r>
    <x v="27"/>
    <n v="2"/>
    <n v="12.7"/>
  </r>
  <r>
    <x v="28"/>
    <n v="2"/>
    <n v="11.88"/>
  </r>
  <r>
    <x v="29"/>
    <n v="1"/>
    <n v="17.440000000000001"/>
  </r>
  <r>
    <x v="30"/>
    <n v="11"/>
    <n v="4.5999999999999996"/>
  </r>
  <r>
    <x v="30"/>
    <n v="5"/>
    <n v="24.7"/>
  </r>
  <r>
    <x v="30"/>
    <n v="6"/>
    <n v="2.95"/>
  </r>
  <r>
    <x v="30"/>
    <n v="2"/>
    <n v="0.84"/>
  </r>
  <r>
    <x v="31"/>
    <n v="10"/>
    <n v="4.18"/>
  </r>
  <r>
    <x v="31"/>
    <n v="2"/>
    <n v="0.84"/>
  </r>
  <r>
    <x v="31"/>
    <n v="14"/>
    <n v="5.85"/>
  </r>
  <r>
    <x v="32"/>
    <n v="1"/>
    <n v="25.83"/>
  </r>
  <r>
    <x v="33"/>
    <n v="7"/>
    <n v="176.25"/>
  </r>
  <r>
    <x v="34"/>
    <n v="2"/>
    <n v="42.3"/>
  </r>
  <r>
    <x v="35"/>
    <n v="2"/>
    <n v="0.44"/>
  </r>
  <r>
    <x v="35"/>
    <n v="40"/>
    <n v="8.84"/>
  </r>
  <r>
    <x v="35"/>
    <n v="45"/>
    <n v="19.399999999999999"/>
  </r>
  <r>
    <x v="35"/>
    <n v="10"/>
    <n v="2.71"/>
  </r>
  <r>
    <x v="36"/>
    <n v="25"/>
    <n v="13.75"/>
  </r>
  <r>
    <x v="37"/>
    <n v="11"/>
    <n v="2.4300000000000002"/>
  </r>
  <r>
    <x v="37"/>
    <n v="23"/>
    <n v="5.08"/>
  </r>
  <r>
    <x v="37"/>
    <n v="6"/>
    <n v="1.55"/>
  </r>
  <r>
    <x v="37"/>
    <n v="18"/>
    <n v="4.6399999999999997"/>
  </r>
  <r>
    <x v="37"/>
    <n v="24"/>
    <n v="6.5"/>
  </r>
  <r>
    <x v="37"/>
    <n v="11"/>
    <n v="2.4300000000000002"/>
  </r>
  <r>
    <x v="38"/>
    <n v="2"/>
    <n v="4.38"/>
  </r>
  <r>
    <x v="39"/>
    <n v="38"/>
    <n v="8.4"/>
  </r>
  <r>
    <x v="39"/>
    <n v="60"/>
    <n v="13.26"/>
  </r>
  <r>
    <x v="39"/>
    <n v="3"/>
    <n v="5.79"/>
  </r>
  <r>
    <x v="39"/>
    <n v="55"/>
    <n v="14.91"/>
  </r>
  <r>
    <x v="39"/>
    <n v="50"/>
    <n v="13.55"/>
  </r>
  <r>
    <x v="39"/>
    <n v="65"/>
    <n v="17.62"/>
  </r>
  <r>
    <x v="39"/>
    <n v="28"/>
    <n v="6.19"/>
  </r>
  <r>
    <x v="40"/>
    <n v="3"/>
    <n v="1.65"/>
  </r>
  <r>
    <x v="41"/>
    <n v="10"/>
    <n v="5"/>
  </r>
  <r>
    <x v="42"/>
    <n v="20"/>
    <n v="28.4"/>
  </r>
  <r>
    <x v="43"/>
    <n v="22"/>
    <n v="12.1"/>
  </r>
  <r>
    <x v="44"/>
    <n v="20"/>
    <n v="30"/>
  </r>
  <r>
    <x v="44"/>
    <n v="20"/>
    <n v="30"/>
  </r>
  <r>
    <x v="45"/>
    <n v="10"/>
    <n v="5"/>
  </r>
  <r>
    <x v="46"/>
    <n v="10"/>
    <n v="18.45"/>
  </r>
  <r>
    <x v="46"/>
    <n v="10"/>
    <n v="36.9"/>
  </r>
  <r>
    <x v="46"/>
    <n v="10"/>
    <n v="23.99"/>
  </r>
  <r>
    <x v="47"/>
    <n v="3"/>
    <n v="9.48"/>
  </r>
  <r>
    <x v="48"/>
    <n v="1"/>
    <n v="19.18"/>
  </r>
  <r>
    <x v="49"/>
    <n v="2"/>
    <n v="7.92"/>
  </r>
  <r>
    <x v="50"/>
    <n v="2"/>
    <n v="36.729999999999997"/>
  </r>
  <r>
    <x v="51"/>
    <n v="1"/>
    <n v="8.4"/>
  </r>
  <r>
    <x v="51"/>
    <n v="2"/>
    <n v="46.74"/>
  </r>
  <r>
    <x v="52"/>
    <n v="100"/>
    <n v="65.2"/>
  </r>
  <r>
    <x v="53"/>
    <n v="4"/>
    <n v="69.569999999999993"/>
  </r>
  <r>
    <x v="53"/>
    <n v="4"/>
    <n v="69.569999999999993"/>
  </r>
  <r>
    <x v="53"/>
    <n v="4"/>
    <n v="69.569999999999993"/>
  </r>
  <r>
    <x v="53"/>
    <n v="4"/>
    <n v="4.68"/>
  </r>
  <r>
    <x v="53"/>
    <n v="6"/>
    <n v="7.01"/>
  </r>
  <r>
    <x v="53"/>
    <n v="6"/>
    <n v="7.01"/>
  </r>
  <r>
    <x v="54"/>
    <n v="5"/>
    <n v="79.05"/>
  </r>
  <r>
    <x v="54"/>
    <n v="1"/>
    <n v="1.17"/>
  </r>
  <r>
    <x v="54"/>
    <n v="13"/>
    <n v="15.21"/>
  </r>
  <r>
    <x v="55"/>
    <n v="2"/>
    <n v="22.9"/>
  </r>
  <r>
    <x v="56"/>
    <n v="1"/>
    <n v="27"/>
  </r>
  <r>
    <x v="57"/>
    <n v="1"/>
    <n v="27"/>
  </r>
  <r>
    <x v="58"/>
    <n v="2"/>
    <n v="50"/>
  </r>
  <r>
    <x v="59"/>
    <n v="1"/>
    <n v="20"/>
  </r>
  <r>
    <x v="60"/>
    <n v="1"/>
    <n v="20"/>
  </r>
  <r>
    <x v="61"/>
    <n v="1"/>
    <n v="22.4"/>
  </r>
  <r>
    <x v="62"/>
    <n v="3"/>
    <n v="56.01"/>
  </r>
  <r>
    <x v="63"/>
    <n v="10"/>
    <n v="20.66"/>
  </r>
  <r>
    <x v="64"/>
    <n v="2"/>
    <n v="72"/>
  </r>
  <r>
    <x v="65"/>
    <n v="1"/>
    <n v="79.95"/>
  </r>
  <r>
    <x v="65"/>
    <n v="1"/>
    <n v="87.1"/>
  </r>
  <r>
    <x v="66"/>
    <n v="10"/>
    <n v="3.1"/>
  </r>
  <r>
    <x v="67"/>
    <n v="10"/>
    <n v="3.1"/>
  </r>
  <r>
    <x v="68"/>
    <n v="3"/>
    <n v="1.96"/>
  </r>
  <r>
    <x v="69"/>
    <n v="23"/>
    <n v="16.7"/>
  </r>
  <r>
    <x v="69"/>
    <n v="15"/>
    <n v="10.89"/>
  </r>
  <r>
    <x v="69"/>
    <n v="20"/>
    <n v="14.52"/>
  </r>
  <r>
    <x v="69"/>
    <n v="20"/>
    <n v="14.52"/>
  </r>
  <r>
    <x v="69"/>
    <n v="9"/>
    <n v="7.31"/>
  </r>
  <r>
    <x v="69"/>
    <n v="1"/>
    <n v="0.81"/>
  </r>
  <r>
    <x v="69"/>
    <n v="10"/>
    <n v="8.1199999999999992"/>
  </r>
  <r>
    <x v="69"/>
    <n v="15"/>
    <n v="12.18"/>
  </r>
  <r>
    <x v="69"/>
    <n v="30"/>
    <n v="21.78"/>
  </r>
  <r>
    <x v="70"/>
    <n v="6"/>
    <n v="4.5"/>
  </r>
  <r>
    <x v="70"/>
    <n v="20"/>
    <n v="15"/>
  </r>
  <r>
    <x v="70"/>
    <n v="9"/>
    <n v="7.31"/>
  </r>
  <r>
    <x v="70"/>
    <n v="1"/>
    <n v="0.81"/>
  </r>
  <r>
    <x v="70"/>
    <n v="15"/>
    <n v="12.18"/>
  </r>
  <r>
    <x v="70"/>
    <n v="2"/>
    <n v="1.5"/>
  </r>
  <r>
    <x v="71"/>
    <n v="7"/>
    <n v="5.26"/>
  </r>
  <r>
    <x v="72"/>
    <n v="3"/>
    <n v="0.7"/>
  </r>
  <r>
    <x v="73"/>
    <n v="4"/>
    <n v="2.02"/>
  </r>
  <r>
    <x v="73"/>
    <n v="4"/>
    <n v="2.02"/>
  </r>
  <r>
    <x v="74"/>
    <n v="5"/>
    <n v="6"/>
  </r>
  <r>
    <x v="75"/>
    <n v="1"/>
    <n v="19.68"/>
  </r>
  <r>
    <x v="76"/>
    <n v="4"/>
    <n v="31.64"/>
  </r>
  <r>
    <x v="76"/>
    <n v="1"/>
    <n v="9"/>
  </r>
  <r>
    <x v="76"/>
    <n v="4"/>
    <n v="31.64"/>
  </r>
  <r>
    <x v="77"/>
    <n v="1"/>
    <n v="86.73"/>
  </r>
  <r>
    <x v="78"/>
    <n v="1"/>
    <n v="85.69"/>
  </r>
  <r>
    <x v="79"/>
    <n v="1"/>
    <n v="107.91"/>
  </r>
  <r>
    <x v="80"/>
    <n v="1"/>
    <n v="60"/>
  </r>
  <r>
    <x v="81"/>
    <n v="10"/>
    <n v="47.23"/>
  </r>
  <r>
    <x v="81"/>
    <n v="10"/>
    <n v="42.93"/>
  </r>
  <r>
    <x v="82"/>
    <n v="3"/>
    <n v="0.63"/>
  </r>
  <r>
    <x v="83"/>
    <n v="20"/>
    <n v="6.2"/>
  </r>
  <r>
    <x v="84"/>
    <n v="6"/>
    <n v="41.99"/>
  </r>
  <r>
    <x v="85"/>
    <n v="1"/>
    <n v="10.79"/>
  </r>
  <r>
    <x v="86"/>
    <n v="28"/>
    <n v="47.88"/>
  </r>
  <r>
    <x v="87"/>
    <n v="6"/>
    <n v="22.8"/>
  </r>
  <r>
    <x v="88"/>
    <n v="20"/>
    <n v="71.400000000000006"/>
  </r>
  <r>
    <x v="88"/>
    <n v="36"/>
    <n v="128.52000000000001"/>
  </r>
  <r>
    <x v="89"/>
    <n v="2"/>
    <n v="7.64"/>
  </r>
  <r>
    <x v="90"/>
    <n v="6"/>
    <n v="11.88"/>
  </r>
  <r>
    <x v="90"/>
    <n v="10"/>
    <n v="7.26"/>
  </r>
  <r>
    <x v="91"/>
    <n v="1"/>
    <n v="2.33"/>
  </r>
  <r>
    <x v="92"/>
    <n v="100"/>
    <n v="9.8000000000000007"/>
  </r>
  <r>
    <x v="92"/>
    <n v="150"/>
    <n v="14.7"/>
  </r>
  <r>
    <x v="92"/>
    <n v="30"/>
    <n v="2.94"/>
  </r>
  <r>
    <x v="92"/>
    <n v="200"/>
    <n v="19.600000000000001"/>
  </r>
  <r>
    <x v="92"/>
    <n v="370"/>
    <n v="36.26"/>
  </r>
  <r>
    <x v="92"/>
    <n v="200"/>
    <n v="19.600000000000001"/>
  </r>
  <r>
    <x v="93"/>
    <n v="30"/>
    <n v="4.8"/>
  </r>
  <r>
    <x v="93"/>
    <n v="250"/>
    <n v="40"/>
  </r>
  <r>
    <x v="93"/>
    <n v="1000"/>
    <n v="160"/>
  </r>
  <r>
    <x v="93"/>
    <n v="150"/>
    <n v="24"/>
  </r>
  <r>
    <x v="93"/>
    <n v="500"/>
    <n v="80"/>
  </r>
  <r>
    <x v="93"/>
    <n v="400"/>
    <n v="64"/>
  </r>
  <r>
    <x v="93"/>
    <n v="500"/>
    <n v="80"/>
  </r>
  <r>
    <x v="93"/>
    <n v="250"/>
    <n v="40"/>
  </r>
  <r>
    <x v="94"/>
    <n v="50"/>
    <n v="8"/>
  </r>
  <r>
    <x v="95"/>
    <n v="3500"/>
    <n v="472.5"/>
  </r>
  <r>
    <x v="95"/>
    <n v="3000"/>
    <n v="444"/>
  </r>
  <r>
    <x v="95"/>
    <n v="3000"/>
    <n v="405"/>
  </r>
  <r>
    <x v="95"/>
    <n v="250"/>
    <n v="37"/>
  </r>
  <r>
    <x v="95"/>
    <n v="200"/>
    <n v="29.6"/>
  </r>
  <r>
    <x v="95"/>
    <n v="3000"/>
    <n v="405"/>
  </r>
  <r>
    <x v="96"/>
    <n v="200"/>
    <n v="17.2"/>
  </r>
  <r>
    <x v="96"/>
    <n v="500"/>
    <n v="43"/>
  </r>
  <r>
    <x v="96"/>
    <n v="200"/>
    <n v="17.2"/>
  </r>
  <r>
    <x v="96"/>
    <n v="80"/>
    <n v="7.84"/>
  </r>
  <r>
    <x v="96"/>
    <n v="500"/>
    <n v="49"/>
  </r>
  <r>
    <x v="96"/>
    <n v="1000"/>
    <n v="98"/>
  </r>
  <r>
    <x v="96"/>
    <n v="220"/>
    <n v="21.56"/>
  </r>
  <r>
    <x v="96"/>
    <n v="500"/>
    <n v="49"/>
  </r>
  <r>
    <x v="96"/>
    <n v="150"/>
    <n v="12.9"/>
  </r>
  <r>
    <x v="97"/>
    <n v="100"/>
    <n v="9.8000000000000007"/>
  </r>
  <r>
    <x v="97"/>
    <n v="200"/>
    <n v="17.2"/>
  </r>
  <r>
    <x v="97"/>
    <n v="100"/>
    <n v="9.8000000000000007"/>
  </r>
  <r>
    <x v="98"/>
    <n v="50"/>
    <n v="1.85"/>
  </r>
  <r>
    <x v="98"/>
    <n v="600"/>
    <n v="22.2"/>
  </r>
  <r>
    <x v="98"/>
    <n v="500"/>
    <n v="18.5"/>
  </r>
  <r>
    <x v="98"/>
    <n v="500"/>
    <n v="18.5"/>
  </r>
  <r>
    <x v="98"/>
    <n v="500"/>
    <n v="18.5"/>
  </r>
  <r>
    <x v="98"/>
    <n v="200"/>
    <n v="7.4"/>
  </r>
  <r>
    <x v="98"/>
    <n v="1000"/>
    <n v="37"/>
  </r>
  <r>
    <x v="98"/>
    <n v="830"/>
    <n v="30.71"/>
  </r>
  <r>
    <x v="98"/>
    <n v="1000"/>
    <n v="37"/>
  </r>
  <r>
    <x v="98"/>
    <n v="250"/>
    <n v="9.25"/>
  </r>
  <r>
    <x v="99"/>
    <n v="50"/>
    <n v="5.55"/>
  </r>
  <r>
    <x v="99"/>
    <n v="100"/>
    <n v="8.6"/>
  </r>
  <r>
    <x v="100"/>
    <n v="50"/>
    <n v="11.7"/>
  </r>
  <r>
    <x v="101"/>
    <n v="5"/>
    <n v="1.48"/>
  </r>
  <r>
    <x v="101"/>
    <n v="5"/>
    <n v="5.41"/>
  </r>
  <r>
    <x v="102"/>
    <n v="2"/>
    <n v="0.79"/>
  </r>
  <r>
    <x v="102"/>
    <n v="10"/>
    <n v="3.94"/>
  </r>
  <r>
    <x v="102"/>
    <n v="5"/>
    <n v="8.18"/>
  </r>
  <r>
    <x v="103"/>
    <n v="10"/>
    <n v="8.98"/>
  </r>
  <r>
    <x v="104"/>
    <n v="7"/>
    <n v="9.1300000000000008"/>
  </r>
  <r>
    <x v="104"/>
    <n v="10"/>
    <n v="13.04"/>
  </r>
  <r>
    <x v="104"/>
    <n v="5"/>
    <n v="6.52"/>
  </r>
  <r>
    <x v="105"/>
    <n v="5"/>
    <n v="6.95"/>
  </r>
  <r>
    <x v="105"/>
    <n v="10"/>
    <n v="13.9"/>
  </r>
  <r>
    <x v="105"/>
    <n v="2"/>
    <n v="2.78"/>
  </r>
  <r>
    <x v="106"/>
    <n v="59"/>
    <n v="344.74"/>
  </r>
  <r>
    <x v="106"/>
    <n v="50"/>
    <n v="292.14999999999998"/>
  </r>
  <r>
    <x v="106"/>
    <n v="25"/>
    <n v="146.08000000000001"/>
  </r>
  <r>
    <x v="106"/>
    <n v="50"/>
    <n v="292.14999999999998"/>
  </r>
  <r>
    <x v="106"/>
    <n v="20"/>
    <n v="120.54"/>
  </r>
  <r>
    <x v="106"/>
    <n v="30"/>
    <n v="180.81"/>
  </r>
  <r>
    <x v="106"/>
    <n v="40"/>
    <n v="241.08"/>
  </r>
  <r>
    <x v="106"/>
    <n v="50"/>
    <n v="301.35000000000002"/>
  </r>
  <r>
    <x v="106"/>
    <n v="100"/>
    <n v="602.70000000000005"/>
  </r>
  <r>
    <x v="106"/>
    <n v="60"/>
    <n v="350.58"/>
  </r>
  <r>
    <x v="107"/>
    <n v="1"/>
    <n v="8.7200000000000006"/>
  </r>
  <r>
    <x v="108"/>
    <n v="1"/>
    <n v="5.9"/>
  </r>
  <r>
    <x v="108"/>
    <n v="1"/>
    <n v="5.9"/>
  </r>
  <r>
    <x v="109"/>
    <n v="6"/>
    <n v="35.799999999999997"/>
  </r>
  <r>
    <x v="109"/>
    <n v="5"/>
    <n v="29.83"/>
  </r>
  <r>
    <x v="109"/>
    <n v="6"/>
    <n v="35.799999999999997"/>
  </r>
  <r>
    <x v="109"/>
    <n v="6"/>
    <n v="43.54"/>
  </r>
  <r>
    <x v="109"/>
    <n v="20"/>
    <n v="145.13999999999999"/>
  </r>
  <r>
    <x v="109"/>
    <n v="6"/>
    <n v="35.799999999999997"/>
  </r>
  <r>
    <x v="110"/>
    <n v="1"/>
    <n v="12"/>
  </r>
  <r>
    <x v="110"/>
    <n v="6"/>
    <n v="75.239999999999995"/>
  </r>
  <r>
    <x v="111"/>
    <n v="2"/>
    <n v="37"/>
  </r>
  <r>
    <x v="112"/>
    <n v="1"/>
    <n v="65.510000000000005"/>
  </r>
  <r>
    <x v="113"/>
    <n v="1"/>
    <n v="18.899999999999999"/>
  </r>
  <r>
    <x v="114"/>
    <n v="1"/>
    <n v="26.39"/>
  </r>
  <r>
    <x v="115"/>
    <n v="3"/>
    <n v="30"/>
  </r>
  <r>
    <x v="116"/>
    <n v="1"/>
    <n v="22.89"/>
  </r>
  <r>
    <x v="117"/>
    <n v="1"/>
    <n v="7.64"/>
  </r>
  <r>
    <x v="118"/>
    <n v="2"/>
    <n v="43.6"/>
  </r>
  <r>
    <x v="119"/>
    <n v="4"/>
    <n v="58.88"/>
  </r>
  <r>
    <x v="120"/>
    <n v="1"/>
    <n v="2.19"/>
  </r>
  <r>
    <x v="121"/>
    <n v="3"/>
    <n v="3.69"/>
  </r>
  <r>
    <x v="122"/>
    <n v="20"/>
    <n v="6.6"/>
  </r>
  <r>
    <x v="123"/>
    <n v="2"/>
    <n v="8.7100000000000009"/>
  </r>
  <r>
    <x v="124"/>
    <n v="2"/>
    <n v="5.56"/>
  </r>
  <r>
    <x v="124"/>
    <n v="1"/>
    <n v="4.18"/>
  </r>
  <r>
    <x v="124"/>
    <n v="3"/>
    <n v="12.55"/>
  </r>
  <r>
    <x v="124"/>
    <n v="2"/>
    <n v="5.56"/>
  </r>
  <r>
    <x v="124"/>
    <n v="2"/>
    <n v="5.56"/>
  </r>
  <r>
    <x v="125"/>
    <n v="5"/>
    <n v="13.9"/>
  </r>
  <r>
    <x v="125"/>
    <n v="10"/>
    <n v="27.8"/>
  </r>
  <r>
    <x v="125"/>
    <n v="4"/>
    <n v="11.12"/>
  </r>
  <r>
    <x v="125"/>
    <n v="2"/>
    <n v="8.36"/>
  </r>
  <r>
    <x v="125"/>
    <n v="19"/>
    <n v="79.459999999999994"/>
  </r>
  <r>
    <x v="125"/>
    <n v="4"/>
    <n v="11.12"/>
  </r>
  <r>
    <x v="125"/>
    <n v="9"/>
    <n v="25.02"/>
  </r>
  <r>
    <x v="126"/>
    <n v="4"/>
    <n v="3.1"/>
  </r>
  <r>
    <x v="126"/>
    <n v="9"/>
    <n v="6.98"/>
  </r>
  <r>
    <x v="126"/>
    <n v="16"/>
    <n v="12.4"/>
  </r>
  <r>
    <x v="126"/>
    <n v="18"/>
    <n v="15.5"/>
  </r>
  <r>
    <x v="126"/>
    <n v="10"/>
    <n v="8.61"/>
  </r>
  <r>
    <x v="126"/>
    <n v="7"/>
    <n v="6.03"/>
  </r>
  <r>
    <x v="126"/>
    <n v="3"/>
    <n v="2.58"/>
  </r>
  <r>
    <x v="126"/>
    <n v="10"/>
    <n v="8.61"/>
  </r>
  <r>
    <x v="126"/>
    <n v="7"/>
    <n v="5.43"/>
  </r>
  <r>
    <x v="127"/>
    <n v="1"/>
    <n v="0.78"/>
  </r>
  <r>
    <x v="127"/>
    <n v="1"/>
    <n v="0.78"/>
  </r>
  <r>
    <x v="127"/>
    <n v="10"/>
    <n v="7.75"/>
  </r>
  <r>
    <x v="127"/>
    <n v="5"/>
    <n v="4.3099999999999996"/>
  </r>
  <r>
    <x v="127"/>
    <n v="1"/>
    <n v="0.86"/>
  </r>
  <r>
    <x v="127"/>
    <n v="1"/>
    <n v="0.86"/>
  </r>
  <r>
    <x v="127"/>
    <n v="3"/>
    <n v="2.58"/>
  </r>
  <r>
    <x v="127"/>
    <n v="5"/>
    <n v="4.3099999999999996"/>
  </r>
  <r>
    <x v="127"/>
    <n v="2"/>
    <n v="1.55"/>
  </r>
  <r>
    <x v="128"/>
    <n v="3"/>
    <n v="2.58"/>
  </r>
  <r>
    <x v="129"/>
    <n v="5"/>
    <n v="4.3099999999999996"/>
  </r>
  <r>
    <x v="130"/>
    <n v="5"/>
    <n v="23.7"/>
  </r>
  <r>
    <x v="130"/>
    <n v="10"/>
    <n v="8.1199999999999992"/>
  </r>
  <r>
    <x v="131"/>
    <n v="10"/>
    <n v="8.1199999999999992"/>
  </r>
  <r>
    <x v="132"/>
    <n v="37"/>
    <n v="18.649999999999999"/>
  </r>
  <r>
    <x v="132"/>
    <n v="25"/>
    <n v="12.6"/>
  </r>
  <r>
    <x v="132"/>
    <n v="36"/>
    <n v="18.14"/>
  </r>
  <r>
    <x v="132"/>
    <n v="50"/>
    <n v="25.2"/>
  </r>
  <r>
    <x v="132"/>
    <n v="35"/>
    <n v="27.13"/>
  </r>
  <r>
    <x v="132"/>
    <n v="30"/>
    <n v="23.25"/>
  </r>
  <r>
    <x v="132"/>
    <n v="20"/>
    <n v="15.5"/>
  </r>
  <r>
    <x v="132"/>
    <n v="4"/>
    <n v="3.1"/>
  </r>
  <r>
    <x v="132"/>
    <n v="5"/>
    <n v="23.74"/>
  </r>
  <r>
    <x v="132"/>
    <n v="30"/>
    <n v="23.25"/>
  </r>
  <r>
    <x v="132"/>
    <n v="45"/>
    <n v="22.68"/>
  </r>
  <r>
    <x v="133"/>
    <n v="4"/>
    <n v="2.02"/>
  </r>
  <r>
    <x v="133"/>
    <n v="5"/>
    <n v="3.88"/>
  </r>
  <r>
    <x v="133"/>
    <n v="5"/>
    <n v="3.88"/>
  </r>
  <r>
    <x v="134"/>
    <n v="2"/>
    <n v="1.55"/>
  </r>
  <r>
    <x v="135"/>
    <n v="3"/>
    <n v="1.51"/>
  </r>
  <r>
    <x v="136"/>
    <n v="1"/>
    <n v="16.62"/>
  </r>
  <r>
    <x v="137"/>
    <n v="5"/>
    <n v="4.0599999999999996"/>
  </r>
  <r>
    <x v="138"/>
    <n v="1"/>
    <n v="3.27"/>
  </r>
  <r>
    <x v="139"/>
    <n v="20"/>
    <n v="16.239999999999998"/>
  </r>
  <r>
    <x v="140"/>
    <n v="2"/>
    <n v="8.6999999999999993"/>
  </r>
  <r>
    <x v="141"/>
    <n v="2"/>
    <n v="8.6999999999999993"/>
  </r>
  <r>
    <x v="142"/>
    <n v="1"/>
    <n v="4.3499999999999996"/>
  </r>
  <r>
    <x v="143"/>
    <n v="3"/>
    <n v="14.22"/>
  </r>
  <r>
    <x v="144"/>
    <n v="1"/>
    <n v="2.8"/>
  </r>
  <r>
    <x v="145"/>
    <n v="1"/>
    <n v="2.8"/>
  </r>
  <r>
    <x v="146"/>
    <n v="1"/>
    <n v="2.8"/>
  </r>
  <r>
    <x v="147"/>
    <n v="1"/>
    <n v="2.8"/>
  </r>
  <r>
    <x v="148"/>
    <n v="4"/>
    <n v="2.61"/>
  </r>
  <r>
    <x v="148"/>
    <n v="3"/>
    <n v="1.96"/>
  </r>
  <r>
    <x v="148"/>
    <n v="15"/>
    <n v="7.01"/>
  </r>
  <r>
    <x v="149"/>
    <n v="2"/>
    <n v="0.54"/>
  </r>
  <r>
    <x v="149"/>
    <n v="1"/>
    <n v="0.65"/>
  </r>
  <r>
    <x v="149"/>
    <n v="3"/>
    <n v="1.4"/>
  </r>
  <r>
    <x v="149"/>
    <n v="2"/>
    <n v="0.94"/>
  </r>
  <r>
    <x v="150"/>
    <n v="1"/>
    <n v="12.68"/>
  </r>
  <r>
    <x v="151"/>
    <n v="2"/>
    <n v="4.87"/>
  </r>
  <r>
    <x v="152"/>
    <n v="4"/>
    <n v="9.74"/>
  </r>
  <r>
    <x v="153"/>
    <n v="5"/>
    <n v="18.45"/>
  </r>
  <r>
    <x v="154"/>
    <n v="2"/>
    <n v="27.36"/>
  </r>
  <r>
    <x v="155"/>
    <n v="1"/>
    <n v="1.53"/>
  </r>
  <r>
    <x v="156"/>
    <n v="2"/>
    <n v="3.06"/>
  </r>
  <r>
    <x v="157"/>
    <n v="2"/>
    <n v="3.06"/>
  </r>
  <r>
    <x v="158"/>
    <n v="10"/>
    <n v="11"/>
  </r>
  <r>
    <x v="159"/>
    <n v="10"/>
    <n v="2.83"/>
  </r>
  <r>
    <x v="159"/>
    <n v="10"/>
    <n v="2.83"/>
  </r>
  <r>
    <x v="160"/>
    <n v="3"/>
    <n v="18"/>
  </r>
  <r>
    <x v="161"/>
    <n v="2"/>
    <n v="12"/>
  </r>
  <r>
    <x v="162"/>
    <n v="1"/>
    <n v="32.72"/>
  </r>
  <r>
    <x v="162"/>
    <n v="1"/>
    <n v="28.15"/>
  </r>
  <r>
    <x v="162"/>
    <n v="1"/>
    <n v="23.99"/>
  </r>
  <r>
    <x v="163"/>
    <n v="5"/>
    <n v="50"/>
  </r>
  <r>
    <x v="164"/>
    <n v="1"/>
    <n v="54.5"/>
  </r>
  <r>
    <x v="165"/>
    <n v="2"/>
    <n v="44.28"/>
  </r>
  <r>
    <x v="166"/>
    <n v="1"/>
    <n v="123"/>
  </r>
  <r>
    <x v="167"/>
    <n v="10"/>
    <n v="241.08"/>
  </r>
  <r>
    <x v="167"/>
    <n v="10"/>
    <n v="241.08"/>
  </r>
  <r>
    <x v="167"/>
    <n v="10"/>
    <n v="241.08"/>
  </r>
  <r>
    <x v="167"/>
    <n v="10"/>
    <n v="218.94"/>
  </r>
  <r>
    <x v="167"/>
    <n v="10"/>
    <n v="218.94"/>
  </r>
  <r>
    <x v="167"/>
    <n v="6"/>
    <n v="131.36000000000001"/>
  </r>
  <r>
    <x v="167"/>
    <n v="5"/>
    <n v="109.47"/>
  </r>
  <r>
    <x v="167"/>
    <n v="10"/>
    <n v="241.08"/>
  </r>
  <r>
    <x v="168"/>
    <n v="200"/>
    <n v="2410.8000000000002"/>
  </r>
  <r>
    <x v="168"/>
    <n v="300"/>
    <n v="3616.2"/>
  </r>
  <r>
    <x v="168"/>
    <n v="200"/>
    <n v="2410.8000000000002"/>
  </r>
  <r>
    <x v="168"/>
    <n v="300"/>
    <n v="3616.2"/>
  </r>
  <r>
    <x v="168"/>
    <n v="300"/>
    <n v="3284.1"/>
  </r>
  <r>
    <x v="168"/>
    <n v="300"/>
    <n v="3284.1"/>
  </r>
  <r>
    <x v="168"/>
    <n v="300"/>
    <n v="3284.1"/>
  </r>
  <r>
    <x v="168"/>
    <n v="300"/>
    <n v="3284.1"/>
  </r>
  <r>
    <x v="168"/>
    <n v="100"/>
    <n v="1094.7"/>
  </r>
  <r>
    <x v="168"/>
    <n v="300"/>
    <n v="3616.2"/>
  </r>
  <r>
    <x v="168"/>
    <n v="200"/>
    <n v="2189.4"/>
  </r>
  <r>
    <x v="169"/>
    <n v="5"/>
    <n v="54.5"/>
  </r>
  <r>
    <x v="170"/>
    <n v="1"/>
    <n v="27.06"/>
  </r>
  <r>
    <x v="170"/>
    <n v="1"/>
    <n v="27.06"/>
  </r>
  <r>
    <x v="170"/>
    <n v="1"/>
    <n v="27.06"/>
  </r>
  <r>
    <x v="170"/>
    <n v="1"/>
    <n v="31.55"/>
  </r>
  <r>
    <x v="170"/>
    <n v="2"/>
    <n v="71.19"/>
  </r>
  <r>
    <x v="171"/>
    <n v="1"/>
    <n v="27.06"/>
  </r>
  <r>
    <x v="172"/>
    <n v="1"/>
    <n v="55.13"/>
  </r>
  <r>
    <x v="173"/>
    <n v="1"/>
    <n v="27.06"/>
  </r>
  <r>
    <x v="174"/>
    <n v="1"/>
    <n v="27.06"/>
  </r>
  <r>
    <x v="175"/>
    <n v="1"/>
    <n v="18.09"/>
  </r>
  <r>
    <x v="176"/>
    <n v="30"/>
    <n v="214.02"/>
  </r>
  <r>
    <x v="176"/>
    <n v="30"/>
    <n v="214.02"/>
  </r>
  <r>
    <x v="176"/>
    <n v="30"/>
    <n v="214.02"/>
  </r>
  <r>
    <x v="176"/>
    <n v="30"/>
    <n v="425.1"/>
  </r>
  <r>
    <x v="176"/>
    <n v="20"/>
    <n v="283.39999999999998"/>
  </r>
  <r>
    <x v="176"/>
    <n v="20"/>
    <n v="142.47999999999999"/>
  </r>
  <r>
    <x v="176"/>
    <n v="20"/>
    <n v="260.02"/>
  </r>
  <r>
    <x v="176"/>
    <n v="20"/>
    <n v="221.4"/>
  </r>
  <r>
    <x v="176"/>
    <n v="30"/>
    <n v="425.1"/>
  </r>
  <r>
    <x v="176"/>
    <n v="30"/>
    <n v="214.02"/>
  </r>
  <r>
    <x v="177"/>
    <n v="5"/>
    <n v="49.08"/>
  </r>
  <r>
    <x v="178"/>
    <n v="1"/>
    <n v="13.9"/>
  </r>
  <r>
    <x v="178"/>
    <n v="1"/>
    <n v="15.15"/>
  </r>
  <r>
    <x v="179"/>
    <n v="1"/>
    <n v="14.62"/>
  </r>
  <r>
    <x v="179"/>
    <n v="1"/>
    <n v="14.62"/>
  </r>
  <r>
    <x v="180"/>
    <n v="1"/>
    <n v="17.3"/>
  </r>
  <r>
    <x v="181"/>
    <n v="1"/>
    <n v="15.15"/>
  </r>
  <r>
    <x v="182"/>
    <n v="5"/>
    <n v="7.85"/>
  </r>
  <r>
    <x v="183"/>
    <n v="5"/>
    <n v="9.65"/>
  </r>
  <r>
    <x v="184"/>
    <n v="9"/>
    <n v="23.94"/>
  </r>
  <r>
    <x v="185"/>
    <n v="6"/>
    <n v="4.8"/>
  </r>
  <r>
    <x v="186"/>
    <n v="5"/>
    <n v="9.25"/>
  </r>
  <r>
    <x v="187"/>
    <n v="10"/>
    <n v="55.4"/>
  </r>
  <r>
    <x v="188"/>
    <n v="4"/>
    <n v="20.92"/>
  </r>
  <r>
    <x v="189"/>
    <n v="2"/>
    <n v="240"/>
  </r>
  <r>
    <x v="190"/>
    <n v="3"/>
    <n v="20.66"/>
  </r>
  <r>
    <x v="191"/>
    <n v="1"/>
    <n v="43.07"/>
  </r>
  <r>
    <x v="192"/>
    <n v="2"/>
    <n v="52.56"/>
  </r>
  <r>
    <x v="192"/>
    <n v="1"/>
    <n v="30.1"/>
  </r>
  <r>
    <x v="192"/>
    <n v="2"/>
    <n v="52.35"/>
  </r>
  <r>
    <x v="193"/>
    <n v="1"/>
    <n v="12.5"/>
  </r>
  <r>
    <x v="193"/>
    <n v="2"/>
    <n v="28.73"/>
  </r>
  <r>
    <x v="193"/>
    <n v="2"/>
    <n v="21.67"/>
  </r>
  <r>
    <x v="194"/>
    <n v="1"/>
    <n v="7.47"/>
  </r>
  <r>
    <x v="195"/>
    <n v="20"/>
    <n v="270.60000000000002"/>
  </r>
  <r>
    <x v="196"/>
    <n v="4"/>
    <n v="250.04"/>
  </r>
  <r>
    <x v="197"/>
    <n v="3"/>
    <n v="60.18"/>
  </r>
  <r>
    <x v="197"/>
    <n v="4"/>
    <n v="80.239999999999995"/>
  </r>
  <r>
    <x v="198"/>
    <n v="1"/>
    <n v="11.33"/>
  </r>
  <r>
    <x v="199"/>
    <n v="10"/>
    <n v="32.1"/>
  </r>
  <r>
    <x v="200"/>
    <n v="30"/>
    <n v="18.809999999999999"/>
  </r>
  <r>
    <x v="200"/>
    <n v="20"/>
    <n v="13.8"/>
  </r>
  <r>
    <x v="200"/>
    <n v="10"/>
    <n v="6.4"/>
  </r>
  <r>
    <x v="200"/>
    <n v="10"/>
    <n v="6.4"/>
  </r>
  <r>
    <x v="200"/>
    <n v="30"/>
    <n v="18.809999999999999"/>
  </r>
  <r>
    <x v="201"/>
    <n v="20"/>
    <n v="20.18"/>
  </r>
  <r>
    <x v="201"/>
    <n v="40"/>
    <n v="40.36"/>
  </r>
  <r>
    <x v="201"/>
    <n v="10"/>
    <n v="10.09"/>
  </r>
  <r>
    <x v="201"/>
    <n v="100"/>
    <n v="113.2"/>
  </r>
  <r>
    <x v="201"/>
    <n v="10"/>
    <n v="10.09"/>
  </r>
  <r>
    <x v="202"/>
    <n v="10"/>
    <n v="17.329999999999998"/>
  </r>
  <r>
    <x v="202"/>
    <n v="20"/>
    <n v="34.979999999999997"/>
  </r>
  <r>
    <x v="203"/>
    <n v="1"/>
    <n v="2.87"/>
  </r>
  <r>
    <x v="204"/>
    <n v="5"/>
    <n v="25.53"/>
  </r>
  <r>
    <x v="205"/>
    <n v="2"/>
    <n v="10.210000000000001"/>
  </r>
  <r>
    <x v="205"/>
    <n v="1"/>
    <n v="5.1100000000000003"/>
  </r>
  <r>
    <x v="206"/>
    <n v="11"/>
    <n v="56.16"/>
  </r>
  <r>
    <x v="206"/>
    <n v="15"/>
    <n v="76.58"/>
  </r>
  <r>
    <x v="206"/>
    <n v="10"/>
    <n v="51.05"/>
  </r>
  <r>
    <x v="206"/>
    <n v="16"/>
    <n v="81.680000000000007"/>
  </r>
  <r>
    <x v="207"/>
    <n v="2"/>
    <n v="10.210000000000001"/>
  </r>
  <r>
    <x v="207"/>
    <n v="5"/>
    <n v="25.53"/>
  </r>
  <r>
    <x v="208"/>
    <n v="4"/>
    <n v="20.420000000000002"/>
  </r>
  <r>
    <x v="209"/>
    <n v="5"/>
    <n v="25.53"/>
  </r>
  <r>
    <x v="209"/>
    <n v="25"/>
    <n v="127.63"/>
  </r>
  <r>
    <x v="209"/>
    <n v="10"/>
    <n v="51.05"/>
  </r>
  <r>
    <x v="210"/>
    <n v="37"/>
    <n v="188.89"/>
  </r>
  <r>
    <x v="210"/>
    <n v="50"/>
    <n v="255.25"/>
  </r>
  <r>
    <x v="210"/>
    <n v="30"/>
    <n v="153.15"/>
  </r>
  <r>
    <x v="210"/>
    <n v="10"/>
    <n v="51.05"/>
  </r>
  <r>
    <x v="210"/>
    <n v="42"/>
    <n v="214.41"/>
  </r>
  <r>
    <x v="211"/>
    <n v="2"/>
    <n v="10.210000000000001"/>
  </r>
  <r>
    <x v="211"/>
    <n v="10"/>
    <n v="51.05"/>
  </r>
  <r>
    <x v="212"/>
    <n v="9"/>
    <n v="45.95"/>
  </r>
  <r>
    <x v="212"/>
    <n v="3"/>
    <n v="15.32"/>
  </r>
  <r>
    <x v="212"/>
    <n v="9"/>
    <n v="45.95"/>
  </r>
  <r>
    <x v="213"/>
    <n v="4"/>
    <n v="20.420000000000002"/>
  </r>
  <r>
    <x v="213"/>
    <n v="25"/>
    <n v="127.63"/>
  </r>
  <r>
    <x v="214"/>
    <n v="5"/>
    <n v="25.53"/>
  </r>
  <r>
    <x v="215"/>
    <n v="4"/>
    <n v="20.420000000000002"/>
  </r>
  <r>
    <x v="216"/>
    <n v="6"/>
    <n v="30.63"/>
  </r>
  <r>
    <x v="216"/>
    <n v="2"/>
    <n v="10.210000000000001"/>
  </r>
  <r>
    <x v="217"/>
    <n v="1"/>
    <n v="6.21"/>
  </r>
  <r>
    <x v="218"/>
    <n v="2"/>
    <n v="8.36"/>
  </r>
  <r>
    <x v="219"/>
    <n v="4"/>
    <n v="20.92"/>
  </r>
  <r>
    <x v="220"/>
    <n v="30"/>
    <n v="22.89"/>
  </r>
  <r>
    <x v="220"/>
    <n v="130"/>
    <n v="110.37"/>
  </r>
  <r>
    <x v="220"/>
    <n v="30"/>
    <n v="23.25"/>
  </r>
  <r>
    <x v="221"/>
    <n v="10"/>
    <n v="8.36"/>
  </r>
  <r>
    <x v="221"/>
    <n v="30"/>
    <n v="25.08"/>
  </r>
  <r>
    <x v="221"/>
    <n v="30"/>
    <n v="25.08"/>
  </r>
  <r>
    <x v="222"/>
    <n v="62"/>
    <n v="32.049999999999997"/>
  </r>
  <r>
    <x v="222"/>
    <n v="220"/>
    <n v="113.74"/>
  </r>
  <r>
    <x v="222"/>
    <n v="100"/>
    <n v="51.7"/>
  </r>
  <r>
    <x v="222"/>
    <n v="100"/>
    <n v="51.7"/>
  </r>
  <r>
    <x v="222"/>
    <n v="150"/>
    <n v="84.9"/>
  </r>
  <r>
    <x v="222"/>
    <n v="100"/>
    <n v="56.6"/>
  </r>
  <r>
    <x v="222"/>
    <n v="100"/>
    <n v="56.5"/>
  </r>
  <r>
    <x v="222"/>
    <n v="80"/>
    <n v="45.28"/>
  </r>
  <r>
    <x v="222"/>
    <n v="150"/>
    <n v="84.9"/>
  </r>
  <r>
    <x v="222"/>
    <n v="100"/>
    <n v="51.7"/>
  </r>
  <r>
    <x v="222"/>
    <n v="100"/>
    <n v="56.6"/>
  </r>
  <r>
    <x v="223"/>
    <n v="10"/>
    <n v="4.5999999999999996"/>
  </r>
  <r>
    <x v="224"/>
    <n v="20"/>
    <n v="11.32"/>
  </r>
  <r>
    <x v="224"/>
    <n v="10"/>
    <n v="5.17"/>
  </r>
  <r>
    <x v="225"/>
    <n v="20"/>
    <n v="10.34"/>
  </r>
  <r>
    <x v="225"/>
    <n v="20"/>
    <n v="10.34"/>
  </r>
  <r>
    <x v="225"/>
    <n v="20"/>
    <n v="10.34"/>
  </r>
  <r>
    <x v="225"/>
    <n v="20"/>
    <n v="11.32"/>
  </r>
  <r>
    <x v="225"/>
    <n v="30"/>
    <n v="16.98"/>
  </r>
  <r>
    <x v="225"/>
    <n v="30"/>
    <n v="16.98"/>
  </r>
  <r>
    <x v="226"/>
    <n v="10"/>
    <n v="5.66"/>
  </r>
  <r>
    <x v="226"/>
    <n v="10"/>
    <n v="5.17"/>
  </r>
  <r>
    <x v="227"/>
    <n v="2"/>
    <n v="36.630000000000003"/>
  </r>
  <r>
    <x v="227"/>
    <n v="1"/>
    <n v="18.32"/>
  </r>
  <r>
    <x v="228"/>
    <n v="1"/>
    <n v="9.83"/>
  </r>
  <r>
    <x v="229"/>
    <n v="2"/>
    <n v="47.08"/>
  </r>
  <r>
    <x v="230"/>
    <n v="1"/>
    <n v="41.53"/>
  </r>
  <r>
    <x v="231"/>
    <n v="20"/>
    <n v="7.62"/>
  </r>
  <r>
    <x v="232"/>
    <n v="20"/>
    <n v="13.04"/>
  </r>
  <r>
    <x v="232"/>
    <n v="20"/>
    <n v="13.04"/>
  </r>
  <r>
    <x v="233"/>
    <n v="10"/>
    <n v="10.82"/>
  </r>
  <r>
    <x v="234"/>
    <n v="14"/>
    <n v="6.03"/>
  </r>
  <r>
    <x v="234"/>
    <n v="25"/>
    <n v="10.45"/>
  </r>
  <r>
    <x v="234"/>
    <n v="15"/>
    <n v="6.47"/>
  </r>
  <r>
    <x v="234"/>
    <n v="18"/>
    <n v="11.52"/>
  </r>
  <r>
    <x v="234"/>
    <n v="15"/>
    <n v="9.6"/>
  </r>
  <r>
    <x v="234"/>
    <n v="10"/>
    <n v="6.4"/>
  </r>
  <r>
    <x v="234"/>
    <n v="40"/>
    <n v="17.239999999999998"/>
  </r>
  <r>
    <x v="235"/>
    <n v="4"/>
    <n v="9.74"/>
  </r>
  <r>
    <x v="235"/>
    <n v="10"/>
    <n v="24.35"/>
  </r>
  <r>
    <x v="235"/>
    <n v="6"/>
    <n v="14.61"/>
  </r>
  <r>
    <x v="235"/>
    <n v="2"/>
    <n v="4.87"/>
  </r>
  <r>
    <x v="235"/>
    <n v="10"/>
    <n v="24.36"/>
  </r>
  <r>
    <x v="235"/>
    <n v="2"/>
    <n v="4.87"/>
  </r>
  <r>
    <x v="236"/>
    <n v="2"/>
    <n v="24.84"/>
  </r>
  <r>
    <x v="237"/>
    <n v="2"/>
    <n v="12.6"/>
  </r>
  <r>
    <x v="238"/>
    <n v="4"/>
    <n v="28.36"/>
  </r>
  <r>
    <x v="239"/>
    <n v="2"/>
    <n v="11.56"/>
  </r>
  <r>
    <x v="240"/>
    <n v="5"/>
    <n v="22.76"/>
  </r>
  <r>
    <x v="241"/>
    <n v="1"/>
    <n v="7.12"/>
  </r>
  <r>
    <x v="242"/>
    <n v="1"/>
    <n v="3.38"/>
  </r>
  <r>
    <x v="243"/>
    <n v="1"/>
    <n v="4.3600000000000003"/>
  </r>
  <r>
    <x v="244"/>
    <n v="1"/>
    <n v="3.27"/>
  </r>
  <r>
    <x v="245"/>
    <n v="20"/>
    <n v="20.18"/>
  </r>
  <r>
    <x v="245"/>
    <n v="20"/>
    <n v="20.18"/>
  </r>
  <r>
    <x v="245"/>
    <n v="40"/>
    <n v="45.28"/>
  </r>
  <r>
    <x v="245"/>
    <n v="25"/>
    <n v="28.3"/>
  </r>
  <r>
    <x v="245"/>
    <n v="4"/>
    <n v="22.63"/>
  </r>
  <r>
    <x v="245"/>
    <n v="40"/>
    <n v="40.36"/>
  </r>
  <r>
    <x v="246"/>
    <n v="3"/>
    <n v="12.9"/>
  </r>
  <r>
    <x v="247"/>
    <n v="2"/>
    <n v="7.36"/>
  </r>
  <r>
    <x v="248"/>
    <n v="4"/>
    <n v="6.1"/>
  </r>
  <r>
    <x v="248"/>
    <n v="6"/>
    <n v="9.15"/>
  </r>
  <r>
    <x v="248"/>
    <n v="6"/>
    <n v="9.15"/>
  </r>
  <r>
    <x v="248"/>
    <n v="6"/>
    <n v="9.15"/>
  </r>
  <r>
    <x v="248"/>
    <n v="6"/>
    <n v="9.15"/>
  </r>
  <r>
    <x v="248"/>
    <n v="6"/>
    <n v="9.18"/>
  </r>
  <r>
    <x v="248"/>
    <n v="12"/>
    <n v="18.3"/>
  </r>
  <r>
    <x v="248"/>
    <n v="24"/>
    <n v="36.6"/>
  </r>
  <r>
    <x v="248"/>
    <n v="12"/>
    <n v="18.3"/>
  </r>
  <r>
    <x v="248"/>
    <n v="18"/>
    <n v="27.45"/>
  </r>
  <r>
    <x v="249"/>
    <n v="1"/>
    <n v="1.53"/>
  </r>
  <r>
    <x v="249"/>
    <n v="6"/>
    <n v="9.15"/>
  </r>
  <r>
    <x v="249"/>
    <n v="6"/>
    <n v="9.15"/>
  </r>
  <r>
    <x v="249"/>
    <n v="1"/>
    <n v="1.53"/>
  </r>
  <r>
    <x v="250"/>
    <n v="9"/>
    <n v="3.99"/>
  </r>
  <r>
    <x v="250"/>
    <n v="5"/>
    <n v="2.2200000000000002"/>
  </r>
  <r>
    <x v="250"/>
    <n v="10"/>
    <n v="4.43"/>
  </r>
  <r>
    <x v="250"/>
    <n v="5"/>
    <n v="2.2200000000000002"/>
  </r>
  <r>
    <x v="251"/>
    <n v="5"/>
    <n v="2.2200000000000002"/>
  </r>
  <r>
    <x v="252"/>
    <n v="20"/>
    <n v="56.34"/>
  </r>
  <r>
    <x v="253"/>
    <n v="4"/>
    <n v="19.63"/>
  </r>
  <r>
    <x v="254"/>
    <n v="4"/>
    <n v="19.68"/>
  </r>
  <r>
    <x v="254"/>
    <n v="10"/>
    <n v="49.2"/>
  </r>
  <r>
    <x v="255"/>
    <n v="20"/>
    <n v="98.4"/>
  </r>
  <r>
    <x v="255"/>
    <n v="10"/>
    <n v="49.2"/>
  </r>
  <r>
    <x v="256"/>
    <n v="54"/>
    <n v="63.13"/>
  </r>
  <r>
    <x v="256"/>
    <n v="50"/>
    <n v="58.45"/>
  </r>
  <r>
    <x v="256"/>
    <n v="4"/>
    <n v="4.68"/>
  </r>
  <r>
    <x v="256"/>
    <n v="6"/>
    <n v="8.86"/>
  </r>
  <r>
    <x v="256"/>
    <n v="100"/>
    <n v="152.5"/>
  </r>
  <r>
    <x v="257"/>
    <n v="1"/>
    <n v="4.3499999999999996"/>
  </r>
  <r>
    <x v="258"/>
    <n v="1"/>
    <n v="4.3499999999999996"/>
  </r>
  <r>
    <x v="259"/>
    <n v="16"/>
    <n v="69.66"/>
  </r>
  <r>
    <x v="260"/>
    <n v="5"/>
    <n v="62.67"/>
  </r>
  <r>
    <x v="261"/>
    <n v="2"/>
    <n v="8.7100000000000009"/>
  </r>
  <r>
    <x v="262"/>
    <n v="20"/>
    <n v="23.38"/>
  </r>
  <r>
    <x v="263"/>
    <n v="2"/>
    <n v="4.16"/>
  </r>
  <r>
    <x v="264"/>
    <n v="2"/>
    <n v="10.8"/>
  </r>
  <r>
    <x v="265"/>
    <n v="2"/>
    <n v="11.78"/>
  </r>
  <r>
    <x v="265"/>
    <n v="2"/>
    <n v="9.2799999999999994"/>
  </r>
  <r>
    <x v="265"/>
    <n v="1"/>
    <n v="4.2300000000000004"/>
  </r>
  <r>
    <x v="266"/>
    <n v="5"/>
    <n v="5.17"/>
  </r>
  <r>
    <x v="267"/>
    <n v="20"/>
    <n v="26.32"/>
  </r>
  <r>
    <x v="268"/>
    <n v="7"/>
    <n v="5.25"/>
  </r>
  <r>
    <x v="268"/>
    <n v="6"/>
    <n v="4.5"/>
  </r>
  <r>
    <x v="268"/>
    <n v="5"/>
    <n v="3.75"/>
  </r>
  <r>
    <x v="268"/>
    <n v="6"/>
    <n v="4.5"/>
  </r>
  <r>
    <x v="268"/>
    <n v="5"/>
    <n v="4.62"/>
  </r>
  <r>
    <x v="268"/>
    <n v="3"/>
    <n v="2.77"/>
  </r>
  <r>
    <x v="268"/>
    <n v="12"/>
    <n v="9"/>
  </r>
  <r>
    <x v="269"/>
    <n v="2"/>
    <n v="1.5"/>
  </r>
  <r>
    <x v="269"/>
    <n v="2"/>
    <n v="1.85"/>
  </r>
  <r>
    <x v="269"/>
    <n v="3"/>
    <n v="2.77"/>
  </r>
  <r>
    <x v="269"/>
    <n v="7"/>
    <n v="5.25"/>
  </r>
  <r>
    <x v="270"/>
    <n v="1"/>
    <n v="8.61"/>
  </r>
  <r>
    <x v="271"/>
    <n v="2"/>
    <n v="13.95"/>
  </r>
  <r>
    <x v="272"/>
    <n v="3"/>
    <n v="1.92"/>
  </r>
  <r>
    <x v="273"/>
    <n v="7"/>
    <n v="4.4800000000000004"/>
  </r>
  <r>
    <x v="273"/>
    <n v="7"/>
    <n v="4.4800000000000004"/>
  </r>
  <r>
    <x v="273"/>
    <n v="17"/>
    <n v="12.55"/>
  </r>
  <r>
    <x v="273"/>
    <n v="30"/>
    <n v="22.14"/>
  </r>
  <r>
    <x v="273"/>
    <n v="20"/>
    <n v="14.76"/>
  </r>
  <r>
    <x v="273"/>
    <n v="13"/>
    <n v="8.32"/>
  </r>
  <r>
    <x v="274"/>
    <n v="1"/>
    <n v="52.83"/>
  </r>
  <r>
    <x v="275"/>
    <n v="2"/>
    <n v="2.9"/>
  </r>
  <r>
    <x v="276"/>
    <n v="2"/>
    <n v="17.22"/>
  </r>
  <r>
    <x v="277"/>
    <n v="5"/>
    <n v="21"/>
  </r>
  <r>
    <x v="278"/>
    <n v="1"/>
    <n v="1.96"/>
  </r>
  <r>
    <x v="279"/>
    <n v="1"/>
    <n v="3.49"/>
  </r>
  <r>
    <x v="280"/>
    <n v="1"/>
    <n v="3.49"/>
  </r>
  <r>
    <x v="281"/>
    <n v="1"/>
    <n v="6.34"/>
  </r>
  <r>
    <x v="282"/>
    <n v="4"/>
    <n v="6.48"/>
  </r>
  <r>
    <x v="283"/>
    <n v="3"/>
    <n v="28.35"/>
  </r>
  <r>
    <x v="284"/>
    <n v="3"/>
    <n v="23.49"/>
  </r>
  <r>
    <x v="285"/>
    <n v="5"/>
    <n v="6.95"/>
  </r>
  <r>
    <x v="285"/>
    <n v="12"/>
    <n v="16.68"/>
  </r>
  <r>
    <x v="285"/>
    <n v="10"/>
    <n v="13.9"/>
  </r>
  <r>
    <x v="285"/>
    <n v="8"/>
    <n v="19.190000000000001"/>
  </r>
  <r>
    <x v="285"/>
    <n v="20"/>
    <n v="27.8"/>
  </r>
  <r>
    <x v="286"/>
    <n v="13"/>
    <n v="64.290000000000006"/>
  </r>
  <r>
    <x v="287"/>
    <n v="6"/>
    <n v="5.9"/>
  </r>
  <r>
    <x v="287"/>
    <n v="2"/>
    <n v="1.97"/>
  </r>
  <r>
    <x v="287"/>
    <n v="3"/>
    <n v="2.95"/>
  </r>
  <r>
    <x v="287"/>
    <n v="3"/>
    <n v="2.95"/>
  </r>
  <r>
    <x v="288"/>
    <n v="4"/>
    <n v="3.94"/>
  </r>
  <r>
    <x v="288"/>
    <n v="1"/>
    <n v="0.98"/>
  </r>
  <r>
    <x v="288"/>
    <n v="1"/>
    <n v="0.98"/>
  </r>
  <r>
    <x v="289"/>
    <n v="1"/>
    <n v="0.98"/>
  </r>
  <r>
    <x v="289"/>
    <n v="2"/>
    <n v="1.97"/>
  </r>
  <r>
    <x v="290"/>
    <n v="4"/>
    <n v="3.94"/>
  </r>
  <r>
    <x v="290"/>
    <n v="5"/>
    <n v="4.92"/>
  </r>
  <r>
    <x v="290"/>
    <n v="2"/>
    <n v="1.97"/>
  </r>
  <r>
    <x v="291"/>
    <n v="10"/>
    <n v="9.84"/>
  </r>
  <r>
    <x v="291"/>
    <n v="12"/>
    <n v="11.81"/>
  </r>
  <r>
    <x v="291"/>
    <n v="2"/>
    <n v="1.97"/>
  </r>
  <r>
    <x v="291"/>
    <n v="4"/>
    <n v="3.94"/>
  </r>
  <r>
    <x v="291"/>
    <n v="6"/>
    <n v="5.9"/>
  </r>
  <r>
    <x v="292"/>
    <n v="15"/>
    <n v="14.76"/>
  </r>
  <r>
    <x v="292"/>
    <n v="10"/>
    <n v="9.84"/>
  </r>
  <r>
    <x v="292"/>
    <n v="4"/>
    <n v="3.94"/>
  </r>
  <r>
    <x v="292"/>
    <n v="14"/>
    <n v="13.78"/>
  </r>
  <r>
    <x v="292"/>
    <n v="6"/>
    <n v="5.9"/>
  </r>
  <r>
    <x v="293"/>
    <n v="3"/>
    <n v="5.46"/>
  </r>
  <r>
    <x v="294"/>
    <n v="2"/>
    <n v="2.02"/>
  </r>
  <r>
    <x v="295"/>
    <n v="5"/>
    <n v="6.89"/>
  </r>
  <r>
    <x v="296"/>
    <n v="2"/>
    <n v="8.61"/>
  </r>
  <r>
    <x v="297"/>
    <n v="2"/>
    <n v="14.19"/>
  </r>
  <r>
    <x v="297"/>
    <n v="3"/>
    <n v="21.29"/>
  </r>
  <r>
    <x v="298"/>
    <n v="4"/>
    <n v="51.66"/>
  </r>
  <r>
    <x v="298"/>
    <n v="10"/>
    <n v="129.15"/>
  </r>
  <r>
    <x v="299"/>
    <n v="6"/>
    <n v="30.04"/>
  </r>
  <r>
    <x v="299"/>
    <n v="5"/>
    <n v="25.03"/>
  </r>
  <r>
    <x v="299"/>
    <n v="5"/>
    <n v="25.03"/>
  </r>
  <r>
    <x v="299"/>
    <n v="5"/>
    <n v="25.03"/>
  </r>
  <r>
    <x v="299"/>
    <n v="5"/>
    <n v="20.91"/>
  </r>
  <r>
    <x v="299"/>
    <n v="5"/>
    <n v="20.91"/>
  </r>
  <r>
    <x v="299"/>
    <n v="10"/>
    <n v="50.06"/>
  </r>
  <r>
    <x v="300"/>
    <n v="1"/>
    <n v="8.2899999999999991"/>
  </r>
  <r>
    <x v="300"/>
    <n v="1"/>
    <n v="8.2899999999999991"/>
  </r>
  <r>
    <x v="300"/>
    <n v="1"/>
    <n v="8.2899999999999991"/>
  </r>
  <r>
    <x v="300"/>
    <n v="1"/>
    <n v="8.2899999999999991"/>
  </r>
  <r>
    <x v="300"/>
    <n v="1"/>
    <n v="8.2899999999999991"/>
  </r>
  <r>
    <x v="301"/>
    <n v="3"/>
    <n v="25.94"/>
  </r>
  <r>
    <x v="301"/>
    <n v="3"/>
    <n v="23.99"/>
  </r>
  <r>
    <x v="302"/>
    <n v="3"/>
    <n v="45.24"/>
  </r>
  <r>
    <x v="303"/>
    <n v="5"/>
    <n v="33.03"/>
  </r>
  <r>
    <x v="304"/>
    <n v="3"/>
    <n v="46.35"/>
  </r>
  <r>
    <x v="305"/>
    <n v="1"/>
    <n v="138.43"/>
  </r>
  <r>
    <x v="306"/>
    <n v="1"/>
    <n v="1.57"/>
  </r>
  <r>
    <x v="307"/>
    <n v="5"/>
    <n v="1.75"/>
  </r>
  <r>
    <x v="308"/>
    <n v="38"/>
    <n v="16.38"/>
  </r>
  <r>
    <x v="308"/>
    <n v="40"/>
    <n v="17.239999999999998"/>
  </r>
  <r>
    <x v="308"/>
    <n v="50"/>
    <n v="21.55"/>
  </r>
  <r>
    <x v="308"/>
    <n v="55"/>
    <n v="23.71"/>
  </r>
  <r>
    <x v="308"/>
    <n v="30"/>
    <n v="14.4"/>
  </r>
  <r>
    <x v="308"/>
    <n v="32"/>
    <n v="15.36"/>
  </r>
  <r>
    <x v="308"/>
    <n v="30"/>
    <n v="14.4"/>
  </r>
  <r>
    <x v="308"/>
    <n v="75"/>
    <n v="36"/>
  </r>
  <r>
    <x v="308"/>
    <n v="50"/>
    <n v="24"/>
  </r>
  <r>
    <x v="308"/>
    <n v="75"/>
    <n v="32.33"/>
  </r>
  <r>
    <x v="309"/>
    <n v="5"/>
    <n v="4.62"/>
  </r>
  <r>
    <x v="309"/>
    <n v="5"/>
    <n v="4.62"/>
  </r>
  <r>
    <x v="309"/>
    <n v="4"/>
    <n v="3.69"/>
  </r>
  <r>
    <x v="309"/>
    <n v="14"/>
    <n v="12.92"/>
  </r>
  <r>
    <x v="309"/>
    <n v="3"/>
    <n v="2.88"/>
  </r>
  <r>
    <x v="309"/>
    <n v="12"/>
    <n v="11.51"/>
  </r>
  <r>
    <x v="309"/>
    <n v="4"/>
    <n v="3.84"/>
  </r>
  <r>
    <x v="309"/>
    <n v="5"/>
    <n v="4.8"/>
  </r>
  <r>
    <x v="309"/>
    <n v="5"/>
    <n v="4.62"/>
  </r>
  <r>
    <x v="310"/>
    <n v="4"/>
    <n v="2.56"/>
  </r>
  <r>
    <x v="310"/>
    <n v="4"/>
    <n v="2.56"/>
  </r>
  <r>
    <x v="311"/>
    <n v="1"/>
    <n v="14.5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1" applyNumberFormats="0" applyBorderFormats="0" applyFontFormats="0" applyPatternFormats="0" applyAlignmentFormats="0" applyWidthHeightFormats="1" dataCaption="Wartości" updatedVersion="5" minRefreshableVersion="3" useAutoFormatting="1" itemPrintTitles="1" createdVersion="5" indent="0" outline="1" outlineData="1" multipleFieldFilters="0">
  <location ref="A3:C316" firstHeaderRow="0" firstDataRow="1" firstDataCol="1"/>
  <pivotFields count="3">
    <pivotField axis="axisRow" showAll="0">
      <items count="3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t="default"/>
      </items>
    </pivotField>
    <pivotField dataField="1" showAll="0"/>
    <pivotField dataField="1" showAll="0"/>
  </pivotFields>
  <rowFields count="1">
    <field x="0"/>
  </rowFields>
  <rowItems count="3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z Saldo il." fld="1" baseField="0" baseItem="0"/>
    <dataField name="Suma z Saldo wart.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"/>
  <sheetViews>
    <sheetView tabSelected="1" view="pageBreakPreview" topLeftCell="A90" zoomScale="70" zoomScaleNormal="130" zoomScaleSheetLayoutView="70" workbookViewId="0">
      <selection activeCell="G116" sqref="G116"/>
    </sheetView>
  </sheetViews>
  <sheetFormatPr defaultRowHeight="15" x14ac:dyDescent="0.25"/>
  <cols>
    <col min="1" max="1" width="4.7109375" bestFit="1" customWidth="1"/>
    <col min="2" max="2" width="52.42578125" customWidth="1"/>
    <col min="3" max="3" width="4.5703125" style="4" bestFit="1" customWidth="1"/>
    <col min="4" max="4" width="8.140625" style="4" customWidth="1"/>
    <col min="5" max="5" width="9" style="4" bestFit="1" customWidth="1"/>
    <col min="6" max="6" width="13.28515625" style="4" bestFit="1" customWidth="1"/>
    <col min="7" max="7" width="11.140625" style="4" bestFit="1" customWidth="1"/>
    <col min="8" max="8" width="14" style="5" bestFit="1" customWidth="1"/>
    <col min="9" max="9" width="19.28515625" bestFit="1" customWidth="1"/>
    <col min="10" max="10" width="22.85546875" bestFit="1" customWidth="1"/>
  </cols>
  <sheetData>
    <row r="1" spans="1:10" x14ac:dyDescent="0.25">
      <c r="J1" t="s">
        <v>461</v>
      </c>
    </row>
    <row r="3" spans="1:10" x14ac:dyDescent="0.25">
      <c r="A3" s="11" t="s">
        <v>319</v>
      </c>
      <c r="B3" s="11" t="s">
        <v>320</v>
      </c>
      <c r="C3" s="12" t="s">
        <v>434</v>
      </c>
      <c r="D3" s="12" t="s">
        <v>321</v>
      </c>
      <c r="E3" s="12" t="s">
        <v>449</v>
      </c>
      <c r="F3" s="13" t="s">
        <v>451</v>
      </c>
      <c r="G3" s="13" t="s">
        <v>452</v>
      </c>
      <c r="H3" s="13" t="s">
        <v>450</v>
      </c>
      <c r="I3" s="13" t="s">
        <v>454</v>
      </c>
      <c r="J3" s="13" t="s">
        <v>455</v>
      </c>
    </row>
    <row r="4" spans="1:10" x14ac:dyDescent="0.25">
      <c r="A4" s="6" t="s">
        <v>322</v>
      </c>
      <c r="B4" s="8" t="s">
        <v>98</v>
      </c>
      <c r="C4" s="7" t="s">
        <v>435</v>
      </c>
      <c r="D4" s="14">
        <v>8</v>
      </c>
      <c r="E4" s="9"/>
      <c r="F4" s="15">
        <f>D4*E4</f>
        <v>0</v>
      </c>
      <c r="G4" s="19" t="s">
        <v>453</v>
      </c>
      <c r="H4" s="20">
        <f>F4*1.23</f>
        <v>0</v>
      </c>
      <c r="I4" s="10"/>
      <c r="J4" s="10"/>
    </row>
    <row r="5" spans="1:10" x14ac:dyDescent="0.25">
      <c r="A5" s="6" t="s">
        <v>329</v>
      </c>
      <c r="B5" s="8" t="s">
        <v>94</v>
      </c>
      <c r="C5" s="7" t="s">
        <v>435</v>
      </c>
      <c r="D5" s="14">
        <v>66</v>
      </c>
      <c r="E5" s="9"/>
      <c r="F5" s="15">
        <f t="shared" ref="F5:F63" si="0">D5*E5</f>
        <v>0</v>
      </c>
      <c r="G5" s="19" t="s">
        <v>453</v>
      </c>
      <c r="H5" s="20">
        <f t="shared" ref="H5:H63" si="1">F5*1.23</f>
        <v>0</v>
      </c>
      <c r="I5" s="10"/>
      <c r="J5" s="10"/>
    </row>
    <row r="6" spans="1:10" x14ac:dyDescent="0.25">
      <c r="A6" s="6" t="s">
        <v>330</v>
      </c>
      <c r="B6" s="8" t="s">
        <v>211</v>
      </c>
      <c r="C6" s="7" t="s">
        <v>435</v>
      </c>
      <c r="D6" s="14">
        <v>5</v>
      </c>
      <c r="E6" s="9"/>
      <c r="F6" s="15">
        <f t="shared" si="0"/>
        <v>0</v>
      </c>
      <c r="G6" s="19" t="s">
        <v>453</v>
      </c>
      <c r="H6" s="20">
        <f t="shared" si="1"/>
        <v>0</v>
      </c>
      <c r="I6" s="9" t="s">
        <v>457</v>
      </c>
      <c r="J6" s="10"/>
    </row>
    <row r="7" spans="1:10" x14ac:dyDescent="0.25">
      <c r="A7" s="6" t="s">
        <v>326</v>
      </c>
      <c r="B7" s="8" t="s">
        <v>458</v>
      </c>
      <c r="C7" s="7" t="s">
        <v>435</v>
      </c>
      <c r="D7" s="14">
        <v>1648</v>
      </c>
      <c r="E7" s="9"/>
      <c r="F7" s="15">
        <f t="shared" si="0"/>
        <v>0</v>
      </c>
      <c r="G7" s="19" t="s">
        <v>453</v>
      </c>
      <c r="H7" s="20">
        <f t="shared" si="1"/>
        <v>0</v>
      </c>
      <c r="I7" s="9" t="s">
        <v>457</v>
      </c>
      <c r="J7" s="10"/>
    </row>
    <row r="8" spans="1:10" x14ac:dyDescent="0.25">
      <c r="A8" s="6" t="s">
        <v>331</v>
      </c>
      <c r="B8" s="8" t="s">
        <v>275</v>
      </c>
      <c r="C8" s="7" t="s">
        <v>435</v>
      </c>
      <c r="D8" s="14">
        <v>167</v>
      </c>
      <c r="E8" s="9"/>
      <c r="F8" s="15">
        <f t="shared" si="0"/>
        <v>0</v>
      </c>
      <c r="G8" s="19" t="s">
        <v>453</v>
      </c>
      <c r="H8" s="20">
        <f t="shared" si="1"/>
        <v>0</v>
      </c>
      <c r="I8" s="10"/>
      <c r="J8" s="10"/>
    </row>
    <row r="9" spans="1:10" x14ac:dyDescent="0.25">
      <c r="A9" s="6" t="s">
        <v>325</v>
      </c>
      <c r="B9" s="8" t="s">
        <v>225</v>
      </c>
      <c r="C9" s="7" t="s">
        <v>435</v>
      </c>
      <c r="D9" s="14">
        <v>4</v>
      </c>
      <c r="E9" s="9"/>
      <c r="F9" s="15">
        <f t="shared" si="0"/>
        <v>0</v>
      </c>
      <c r="G9" s="19" t="s">
        <v>453</v>
      </c>
      <c r="H9" s="20">
        <f t="shared" si="1"/>
        <v>0</v>
      </c>
      <c r="I9" s="10"/>
      <c r="J9" s="10"/>
    </row>
    <row r="10" spans="1:10" x14ac:dyDescent="0.25">
      <c r="A10" s="6" t="s">
        <v>332</v>
      </c>
      <c r="B10" s="8" t="s">
        <v>95</v>
      </c>
      <c r="C10" s="7" t="s">
        <v>435</v>
      </c>
      <c r="D10" s="14">
        <v>710</v>
      </c>
      <c r="E10" s="9"/>
      <c r="F10" s="15">
        <f t="shared" si="0"/>
        <v>0</v>
      </c>
      <c r="G10" s="19" t="s">
        <v>453</v>
      </c>
      <c r="H10" s="20">
        <f t="shared" si="1"/>
        <v>0</v>
      </c>
      <c r="I10" s="10"/>
      <c r="J10" s="10"/>
    </row>
    <row r="11" spans="1:10" x14ac:dyDescent="0.25">
      <c r="A11" s="6" t="s">
        <v>333</v>
      </c>
      <c r="B11" s="8" t="s">
        <v>128</v>
      </c>
      <c r="C11" s="7" t="s">
        <v>435</v>
      </c>
      <c r="D11" s="14">
        <v>4</v>
      </c>
      <c r="E11" s="9"/>
      <c r="F11" s="15">
        <f t="shared" si="0"/>
        <v>0</v>
      </c>
      <c r="G11" s="19" t="s">
        <v>453</v>
      </c>
      <c r="H11" s="20">
        <f t="shared" si="1"/>
        <v>0</v>
      </c>
      <c r="I11" s="10"/>
      <c r="J11" s="10"/>
    </row>
    <row r="12" spans="1:10" x14ac:dyDescent="0.25">
      <c r="A12" s="6" t="s">
        <v>334</v>
      </c>
      <c r="B12" s="8" t="s">
        <v>97</v>
      </c>
      <c r="C12" s="7" t="s">
        <v>435</v>
      </c>
      <c r="D12" s="14">
        <v>60</v>
      </c>
      <c r="E12" s="9"/>
      <c r="F12" s="15">
        <f t="shared" si="0"/>
        <v>0</v>
      </c>
      <c r="G12" s="19" t="s">
        <v>453</v>
      </c>
      <c r="H12" s="20">
        <f t="shared" si="1"/>
        <v>0</v>
      </c>
      <c r="I12" s="10"/>
      <c r="J12" s="10"/>
    </row>
    <row r="13" spans="1:10" x14ac:dyDescent="0.25">
      <c r="A13" s="6" t="s">
        <v>335</v>
      </c>
      <c r="B13" s="8" t="s">
        <v>100</v>
      </c>
      <c r="C13" s="7" t="s">
        <v>436</v>
      </c>
      <c r="D13" s="14">
        <v>36</v>
      </c>
      <c r="E13" s="9"/>
      <c r="F13" s="15">
        <f t="shared" si="0"/>
        <v>0</v>
      </c>
      <c r="G13" s="19" t="s">
        <v>453</v>
      </c>
      <c r="H13" s="20">
        <f t="shared" si="1"/>
        <v>0</v>
      </c>
      <c r="I13" s="10"/>
      <c r="J13" s="10"/>
    </row>
    <row r="14" spans="1:10" x14ac:dyDescent="0.25">
      <c r="A14" s="6" t="s">
        <v>336</v>
      </c>
      <c r="B14" s="8" t="s">
        <v>3</v>
      </c>
      <c r="C14" s="7" t="s">
        <v>436</v>
      </c>
      <c r="D14" s="14">
        <v>73</v>
      </c>
      <c r="E14" s="9"/>
      <c r="F14" s="15">
        <f t="shared" si="0"/>
        <v>0</v>
      </c>
      <c r="G14" s="19" t="s">
        <v>453</v>
      </c>
      <c r="H14" s="20">
        <f t="shared" si="1"/>
        <v>0</v>
      </c>
      <c r="I14" s="10"/>
      <c r="J14" s="10"/>
    </row>
    <row r="15" spans="1:10" x14ac:dyDescent="0.25">
      <c r="A15" s="6" t="s">
        <v>328</v>
      </c>
      <c r="B15" s="8" t="s">
        <v>101</v>
      </c>
      <c r="C15" s="7" t="s">
        <v>435</v>
      </c>
      <c r="D15" s="14">
        <v>24</v>
      </c>
      <c r="E15" s="9"/>
      <c r="F15" s="15">
        <f t="shared" si="0"/>
        <v>0</v>
      </c>
      <c r="G15" s="19" t="s">
        <v>453</v>
      </c>
      <c r="H15" s="20">
        <f t="shared" si="1"/>
        <v>0</v>
      </c>
      <c r="I15" s="10"/>
      <c r="J15" s="10"/>
    </row>
    <row r="16" spans="1:10" x14ac:dyDescent="0.25">
      <c r="A16" s="6" t="s">
        <v>337</v>
      </c>
      <c r="B16" s="8" t="s">
        <v>7</v>
      </c>
      <c r="C16" s="7" t="s">
        <v>435</v>
      </c>
      <c r="D16" s="14">
        <v>26</v>
      </c>
      <c r="E16" s="9"/>
      <c r="F16" s="15">
        <f t="shared" si="0"/>
        <v>0</v>
      </c>
      <c r="G16" s="19" t="s">
        <v>453</v>
      </c>
      <c r="H16" s="20">
        <f t="shared" si="1"/>
        <v>0</v>
      </c>
      <c r="I16" s="10"/>
      <c r="J16" s="10"/>
    </row>
    <row r="17" spans="1:10" x14ac:dyDescent="0.25">
      <c r="A17" s="6" t="s">
        <v>323</v>
      </c>
      <c r="B17" s="8" t="s">
        <v>8</v>
      </c>
      <c r="C17" s="7" t="s">
        <v>435</v>
      </c>
      <c r="D17" s="14">
        <v>97</v>
      </c>
      <c r="E17" s="9"/>
      <c r="F17" s="15">
        <f t="shared" si="0"/>
        <v>0</v>
      </c>
      <c r="G17" s="19" t="s">
        <v>453</v>
      </c>
      <c r="H17" s="20">
        <f t="shared" si="1"/>
        <v>0</v>
      </c>
      <c r="I17" s="10"/>
      <c r="J17" s="10"/>
    </row>
    <row r="18" spans="1:10" x14ac:dyDescent="0.25">
      <c r="A18" s="6" t="s">
        <v>338</v>
      </c>
      <c r="B18" s="8" t="s">
        <v>10</v>
      </c>
      <c r="C18" s="7" t="s">
        <v>435</v>
      </c>
      <c r="D18" s="14">
        <v>93</v>
      </c>
      <c r="E18" s="9"/>
      <c r="F18" s="15">
        <f t="shared" si="0"/>
        <v>0</v>
      </c>
      <c r="G18" s="19" t="s">
        <v>453</v>
      </c>
      <c r="H18" s="20">
        <f t="shared" si="1"/>
        <v>0</v>
      </c>
      <c r="I18" s="10"/>
      <c r="J18" s="10"/>
    </row>
    <row r="19" spans="1:10" x14ac:dyDescent="0.25">
      <c r="A19" s="6" t="s">
        <v>339</v>
      </c>
      <c r="B19" s="8" t="s">
        <v>9</v>
      </c>
      <c r="C19" s="7" t="s">
        <v>435</v>
      </c>
      <c r="D19" s="14">
        <v>350</v>
      </c>
      <c r="E19" s="9"/>
      <c r="F19" s="15">
        <f t="shared" si="0"/>
        <v>0</v>
      </c>
      <c r="G19" s="19" t="s">
        <v>453</v>
      </c>
      <c r="H19" s="20">
        <f t="shared" si="1"/>
        <v>0</v>
      </c>
      <c r="I19" s="10"/>
      <c r="J19" s="10"/>
    </row>
    <row r="20" spans="1:10" x14ac:dyDescent="0.25">
      <c r="A20" s="6" t="s">
        <v>340</v>
      </c>
      <c r="B20" s="8" t="s">
        <v>437</v>
      </c>
      <c r="C20" s="7" t="s">
        <v>435</v>
      </c>
      <c r="D20" s="14">
        <v>10</v>
      </c>
      <c r="E20" s="9"/>
      <c r="F20" s="15">
        <f t="shared" si="0"/>
        <v>0</v>
      </c>
      <c r="G20" s="19" t="s">
        <v>453</v>
      </c>
      <c r="H20" s="20">
        <f t="shared" si="1"/>
        <v>0</v>
      </c>
      <c r="I20" s="10"/>
      <c r="J20" s="10"/>
    </row>
    <row r="21" spans="1:10" x14ac:dyDescent="0.25">
      <c r="A21" s="6" t="s">
        <v>341</v>
      </c>
      <c r="B21" s="8" t="s">
        <v>67</v>
      </c>
      <c r="C21" s="7" t="s">
        <v>435</v>
      </c>
      <c r="D21" s="14">
        <v>30</v>
      </c>
      <c r="E21" s="9"/>
      <c r="F21" s="15">
        <f t="shared" si="0"/>
        <v>0</v>
      </c>
      <c r="G21" s="19" t="s">
        <v>453</v>
      </c>
      <c r="H21" s="20">
        <f t="shared" si="1"/>
        <v>0</v>
      </c>
      <c r="I21" s="10"/>
      <c r="J21" s="10"/>
    </row>
    <row r="22" spans="1:10" x14ac:dyDescent="0.25">
      <c r="A22" s="6" t="s">
        <v>342</v>
      </c>
      <c r="B22" s="8" t="s">
        <v>11</v>
      </c>
      <c r="C22" s="7" t="s">
        <v>435</v>
      </c>
      <c r="D22" s="14">
        <v>3</v>
      </c>
      <c r="E22" s="9"/>
      <c r="F22" s="15">
        <f t="shared" si="0"/>
        <v>0</v>
      </c>
      <c r="G22" s="19" t="s">
        <v>453</v>
      </c>
      <c r="H22" s="20">
        <f t="shared" si="1"/>
        <v>0</v>
      </c>
      <c r="I22" s="10"/>
      <c r="J22" s="10"/>
    </row>
    <row r="23" spans="1:10" x14ac:dyDescent="0.25">
      <c r="A23" s="6" t="s">
        <v>343</v>
      </c>
      <c r="B23" s="8" t="s">
        <v>69</v>
      </c>
      <c r="C23" s="7" t="s">
        <v>438</v>
      </c>
      <c r="D23" s="14">
        <v>50</v>
      </c>
      <c r="E23" s="9"/>
      <c r="F23" s="15">
        <f t="shared" si="0"/>
        <v>0</v>
      </c>
      <c r="G23" s="19" t="s">
        <v>453</v>
      </c>
      <c r="H23" s="20">
        <f t="shared" si="1"/>
        <v>0</v>
      </c>
      <c r="I23" s="10"/>
      <c r="J23" s="10"/>
    </row>
    <row r="24" spans="1:10" x14ac:dyDescent="0.25">
      <c r="A24" s="6" t="s">
        <v>344</v>
      </c>
      <c r="B24" s="8" t="s">
        <v>25</v>
      </c>
      <c r="C24" s="7" t="s">
        <v>435</v>
      </c>
      <c r="D24" s="14">
        <v>143</v>
      </c>
      <c r="E24" s="9"/>
      <c r="F24" s="15">
        <f t="shared" si="0"/>
        <v>0</v>
      </c>
      <c r="G24" s="19" t="s">
        <v>453</v>
      </c>
      <c r="H24" s="20">
        <f t="shared" si="1"/>
        <v>0</v>
      </c>
      <c r="I24" s="10"/>
      <c r="J24" s="10"/>
    </row>
    <row r="25" spans="1:10" x14ac:dyDescent="0.25">
      <c r="A25" s="6" t="s">
        <v>345</v>
      </c>
      <c r="B25" s="8" t="s">
        <v>86</v>
      </c>
      <c r="C25" s="7" t="s">
        <v>435</v>
      </c>
      <c r="D25" s="14">
        <v>53</v>
      </c>
      <c r="E25" s="9"/>
      <c r="F25" s="15">
        <f t="shared" si="0"/>
        <v>0</v>
      </c>
      <c r="G25" s="19" t="s">
        <v>453</v>
      </c>
      <c r="H25" s="20">
        <f t="shared" si="1"/>
        <v>0</v>
      </c>
      <c r="I25" s="10"/>
      <c r="J25" s="10"/>
    </row>
    <row r="26" spans="1:10" x14ac:dyDescent="0.25">
      <c r="A26" s="6" t="s">
        <v>346</v>
      </c>
      <c r="B26" s="8" t="s">
        <v>26</v>
      </c>
      <c r="C26" s="7" t="s">
        <v>435</v>
      </c>
      <c r="D26" s="14">
        <v>7</v>
      </c>
      <c r="E26" s="9"/>
      <c r="F26" s="15">
        <f t="shared" si="0"/>
        <v>0</v>
      </c>
      <c r="G26" s="19" t="s">
        <v>453</v>
      </c>
      <c r="H26" s="20">
        <f t="shared" si="1"/>
        <v>0</v>
      </c>
      <c r="I26" s="10"/>
      <c r="J26" s="10"/>
    </row>
    <row r="27" spans="1:10" x14ac:dyDescent="0.25">
      <c r="A27" s="6" t="s">
        <v>347</v>
      </c>
      <c r="B27" s="8" t="s">
        <v>13</v>
      </c>
      <c r="C27" s="7" t="s">
        <v>439</v>
      </c>
      <c r="D27" s="14">
        <v>9</v>
      </c>
      <c r="E27" s="9"/>
      <c r="F27" s="15">
        <f t="shared" si="0"/>
        <v>0</v>
      </c>
      <c r="G27" s="19" t="s">
        <v>453</v>
      </c>
      <c r="H27" s="20">
        <f t="shared" si="1"/>
        <v>0</v>
      </c>
      <c r="I27" s="10"/>
      <c r="J27" s="10"/>
    </row>
    <row r="28" spans="1:10" x14ac:dyDescent="0.25">
      <c r="A28" s="6" t="s">
        <v>348</v>
      </c>
      <c r="B28" s="8" t="s">
        <v>440</v>
      </c>
      <c r="C28" s="7" t="s">
        <v>435</v>
      </c>
      <c r="D28" s="14">
        <v>3</v>
      </c>
      <c r="E28" s="9"/>
      <c r="F28" s="15">
        <f t="shared" si="0"/>
        <v>0</v>
      </c>
      <c r="G28" s="19" t="s">
        <v>453</v>
      </c>
      <c r="H28" s="20">
        <f t="shared" si="1"/>
        <v>0</v>
      </c>
      <c r="I28" s="10"/>
      <c r="J28" s="10"/>
    </row>
    <row r="29" spans="1:10" x14ac:dyDescent="0.25">
      <c r="A29" s="6" t="s">
        <v>349</v>
      </c>
      <c r="B29" s="8" t="s">
        <v>441</v>
      </c>
      <c r="C29" s="7" t="s">
        <v>435</v>
      </c>
      <c r="D29" s="14">
        <v>56</v>
      </c>
      <c r="E29" s="9"/>
      <c r="F29" s="15">
        <f t="shared" si="0"/>
        <v>0</v>
      </c>
      <c r="G29" s="19" t="s">
        <v>453</v>
      </c>
      <c r="H29" s="20">
        <f t="shared" si="1"/>
        <v>0</v>
      </c>
      <c r="I29" s="10"/>
      <c r="J29" s="10"/>
    </row>
    <row r="30" spans="1:10" x14ac:dyDescent="0.25">
      <c r="A30" s="6" t="s">
        <v>350</v>
      </c>
      <c r="B30" s="8" t="s">
        <v>269</v>
      </c>
      <c r="C30" s="7" t="s">
        <v>435</v>
      </c>
      <c r="D30" s="14">
        <v>16</v>
      </c>
      <c r="E30" s="9"/>
      <c r="F30" s="15">
        <f t="shared" si="0"/>
        <v>0</v>
      </c>
      <c r="G30" s="19" t="s">
        <v>453</v>
      </c>
      <c r="H30" s="20">
        <f t="shared" si="1"/>
        <v>0</v>
      </c>
      <c r="I30" s="10"/>
      <c r="J30" s="10"/>
    </row>
    <row r="31" spans="1:10" x14ac:dyDescent="0.25">
      <c r="A31" s="6" t="s">
        <v>351</v>
      </c>
      <c r="B31" s="8" t="s">
        <v>15</v>
      </c>
      <c r="C31" s="7" t="s">
        <v>435</v>
      </c>
      <c r="D31" s="14">
        <v>1050</v>
      </c>
      <c r="E31" s="9"/>
      <c r="F31" s="15">
        <f t="shared" si="0"/>
        <v>0</v>
      </c>
      <c r="G31" s="19" t="s">
        <v>453</v>
      </c>
      <c r="H31" s="20">
        <f t="shared" si="1"/>
        <v>0</v>
      </c>
      <c r="I31" s="10"/>
      <c r="J31" s="10"/>
    </row>
    <row r="32" spans="1:10" x14ac:dyDescent="0.25">
      <c r="A32" s="6" t="s">
        <v>352</v>
      </c>
      <c r="B32" s="8" t="s">
        <v>16</v>
      </c>
      <c r="C32" s="7" t="s">
        <v>435</v>
      </c>
      <c r="D32" s="14">
        <v>3080</v>
      </c>
      <c r="E32" s="9"/>
      <c r="F32" s="15">
        <f t="shared" si="0"/>
        <v>0</v>
      </c>
      <c r="G32" s="19" t="s">
        <v>453</v>
      </c>
      <c r="H32" s="20">
        <f t="shared" si="1"/>
        <v>0</v>
      </c>
      <c r="I32" s="10"/>
      <c r="J32" s="10"/>
    </row>
    <row r="33" spans="1:10" x14ac:dyDescent="0.25">
      <c r="A33" s="6" t="s">
        <v>353</v>
      </c>
      <c r="B33" s="8" t="s">
        <v>136</v>
      </c>
      <c r="C33" s="7" t="s">
        <v>435</v>
      </c>
      <c r="D33" s="14">
        <v>50</v>
      </c>
      <c r="E33" s="9"/>
      <c r="F33" s="15">
        <f t="shared" si="0"/>
        <v>0</v>
      </c>
      <c r="G33" s="19" t="s">
        <v>453</v>
      </c>
      <c r="H33" s="20">
        <f t="shared" si="1"/>
        <v>0</v>
      </c>
      <c r="I33" s="10"/>
      <c r="J33" s="10"/>
    </row>
    <row r="34" spans="1:10" x14ac:dyDescent="0.25">
      <c r="A34" s="6" t="s">
        <v>354</v>
      </c>
      <c r="B34" s="8" t="s">
        <v>87</v>
      </c>
      <c r="C34" s="7" t="s">
        <v>435</v>
      </c>
      <c r="D34" s="14">
        <v>12950</v>
      </c>
      <c r="E34" s="9"/>
      <c r="F34" s="15">
        <f t="shared" si="0"/>
        <v>0</v>
      </c>
      <c r="G34" s="19" t="s">
        <v>453</v>
      </c>
      <c r="H34" s="20">
        <f t="shared" si="1"/>
        <v>0</v>
      </c>
      <c r="I34" s="10"/>
      <c r="J34" s="10"/>
    </row>
    <row r="35" spans="1:10" x14ac:dyDescent="0.25">
      <c r="A35" s="6" t="s">
        <v>355</v>
      </c>
      <c r="B35" s="8" t="s">
        <v>17</v>
      </c>
      <c r="C35" s="7" t="s">
        <v>435</v>
      </c>
      <c r="D35" s="14">
        <v>3350</v>
      </c>
      <c r="E35" s="9"/>
      <c r="F35" s="15">
        <f t="shared" si="0"/>
        <v>0</v>
      </c>
      <c r="G35" s="19" t="s">
        <v>453</v>
      </c>
      <c r="H35" s="20">
        <f t="shared" si="1"/>
        <v>0</v>
      </c>
      <c r="I35" s="10"/>
      <c r="J35" s="10"/>
    </row>
    <row r="36" spans="1:10" x14ac:dyDescent="0.25">
      <c r="A36" s="6" t="s">
        <v>356</v>
      </c>
      <c r="B36" s="8" t="s">
        <v>70</v>
      </c>
      <c r="C36" s="7" t="s">
        <v>435</v>
      </c>
      <c r="D36" s="14">
        <v>400</v>
      </c>
      <c r="E36" s="9"/>
      <c r="F36" s="15">
        <f t="shared" si="0"/>
        <v>0</v>
      </c>
      <c r="G36" s="19" t="s">
        <v>453</v>
      </c>
      <c r="H36" s="20">
        <f t="shared" si="1"/>
        <v>0</v>
      </c>
      <c r="I36" s="10"/>
      <c r="J36" s="10"/>
    </row>
    <row r="37" spans="1:10" x14ac:dyDescent="0.25">
      <c r="A37" s="6" t="s">
        <v>357</v>
      </c>
      <c r="B37" s="8" t="s">
        <v>18</v>
      </c>
      <c r="C37" s="7" t="s">
        <v>435</v>
      </c>
      <c r="D37" s="14">
        <v>5430</v>
      </c>
      <c r="E37" s="9"/>
      <c r="F37" s="15">
        <f t="shared" si="0"/>
        <v>0</v>
      </c>
      <c r="G37" s="19" t="s">
        <v>453</v>
      </c>
      <c r="H37" s="20">
        <f t="shared" si="1"/>
        <v>0</v>
      </c>
      <c r="I37" s="10"/>
      <c r="J37" s="10"/>
    </row>
    <row r="38" spans="1:10" x14ac:dyDescent="0.25">
      <c r="A38" s="6" t="s">
        <v>358</v>
      </c>
      <c r="B38" s="8" t="s">
        <v>288</v>
      </c>
      <c r="C38" s="7" t="s">
        <v>435</v>
      </c>
      <c r="D38" s="14">
        <v>50</v>
      </c>
      <c r="E38" s="9"/>
      <c r="F38" s="15">
        <f t="shared" si="0"/>
        <v>0</v>
      </c>
      <c r="G38" s="19" t="s">
        <v>453</v>
      </c>
      <c r="H38" s="20">
        <f t="shared" si="1"/>
        <v>0</v>
      </c>
      <c r="I38" s="10"/>
      <c r="J38" s="10"/>
    </row>
    <row r="39" spans="1:10" x14ac:dyDescent="0.25">
      <c r="A39" s="6" t="s">
        <v>359</v>
      </c>
      <c r="B39" s="8" t="s">
        <v>107</v>
      </c>
      <c r="C39" s="7" t="s">
        <v>435</v>
      </c>
      <c r="D39" s="14">
        <v>10</v>
      </c>
      <c r="E39" s="9"/>
      <c r="F39" s="15">
        <f t="shared" si="0"/>
        <v>0</v>
      </c>
      <c r="G39" s="19" t="s">
        <v>453</v>
      </c>
      <c r="H39" s="20">
        <f t="shared" si="1"/>
        <v>0</v>
      </c>
      <c r="I39" s="10"/>
      <c r="J39" s="10"/>
    </row>
    <row r="40" spans="1:10" x14ac:dyDescent="0.25">
      <c r="A40" s="6" t="s">
        <v>360</v>
      </c>
      <c r="B40" s="8" t="s">
        <v>19</v>
      </c>
      <c r="C40" s="7" t="s">
        <v>435</v>
      </c>
      <c r="D40" s="14">
        <v>17</v>
      </c>
      <c r="E40" s="9"/>
      <c r="F40" s="15">
        <f t="shared" si="0"/>
        <v>0</v>
      </c>
      <c r="G40" s="19" t="s">
        <v>453</v>
      </c>
      <c r="H40" s="20">
        <f t="shared" si="1"/>
        <v>0</v>
      </c>
      <c r="I40" s="10"/>
      <c r="J40" s="10"/>
    </row>
    <row r="41" spans="1:10" x14ac:dyDescent="0.25">
      <c r="A41" s="6" t="s">
        <v>361</v>
      </c>
      <c r="B41" s="8" t="s">
        <v>20</v>
      </c>
      <c r="C41" s="7" t="s">
        <v>435</v>
      </c>
      <c r="D41" s="14">
        <v>10</v>
      </c>
      <c r="E41" s="9"/>
      <c r="F41" s="15">
        <f t="shared" si="0"/>
        <v>0</v>
      </c>
      <c r="G41" s="19" t="s">
        <v>453</v>
      </c>
      <c r="H41" s="20">
        <f t="shared" si="1"/>
        <v>0</v>
      </c>
      <c r="I41" s="10"/>
      <c r="J41" s="10"/>
    </row>
    <row r="42" spans="1:10" x14ac:dyDescent="0.25">
      <c r="A42" s="6" t="s">
        <v>362</v>
      </c>
      <c r="B42" s="8" t="s">
        <v>21</v>
      </c>
      <c r="C42" s="7" t="s">
        <v>435</v>
      </c>
      <c r="D42" s="14">
        <v>22</v>
      </c>
      <c r="E42" s="9"/>
      <c r="F42" s="15">
        <f t="shared" si="0"/>
        <v>0</v>
      </c>
      <c r="G42" s="19" t="s">
        <v>453</v>
      </c>
      <c r="H42" s="20">
        <f t="shared" si="1"/>
        <v>0</v>
      </c>
      <c r="I42" s="10"/>
      <c r="J42" s="10"/>
    </row>
    <row r="43" spans="1:10" x14ac:dyDescent="0.25">
      <c r="A43" s="6" t="s">
        <v>363</v>
      </c>
      <c r="B43" s="8" t="s">
        <v>22</v>
      </c>
      <c r="C43" s="7" t="s">
        <v>435</v>
      </c>
      <c r="D43" s="14">
        <v>17</v>
      </c>
      <c r="E43" s="9"/>
      <c r="F43" s="15">
        <f t="shared" si="0"/>
        <v>0</v>
      </c>
      <c r="G43" s="19" t="s">
        <v>453</v>
      </c>
      <c r="H43" s="20">
        <f t="shared" si="1"/>
        <v>0</v>
      </c>
      <c r="I43" s="10"/>
      <c r="J43" s="10"/>
    </row>
    <row r="44" spans="1:10" x14ac:dyDescent="0.25">
      <c r="A44" s="6" t="s">
        <v>324</v>
      </c>
      <c r="B44" s="8" t="s">
        <v>23</v>
      </c>
      <c r="C44" s="7" t="s">
        <v>439</v>
      </c>
      <c r="D44" s="14">
        <v>484</v>
      </c>
      <c r="E44" s="9"/>
      <c r="F44" s="15">
        <f t="shared" si="0"/>
        <v>0</v>
      </c>
      <c r="G44" s="19" t="s">
        <v>453</v>
      </c>
      <c r="H44" s="20">
        <f t="shared" si="1"/>
        <v>0</v>
      </c>
      <c r="I44" s="10"/>
      <c r="J44" s="10"/>
    </row>
    <row r="45" spans="1:10" x14ac:dyDescent="0.25">
      <c r="A45" s="6" t="s">
        <v>364</v>
      </c>
      <c r="B45" s="8" t="s">
        <v>24</v>
      </c>
      <c r="C45" s="7" t="s">
        <v>439</v>
      </c>
      <c r="D45" s="14">
        <v>49</v>
      </c>
      <c r="E45" s="9"/>
      <c r="F45" s="15">
        <f t="shared" si="0"/>
        <v>0</v>
      </c>
      <c r="G45" s="19" t="s">
        <v>453</v>
      </c>
      <c r="H45" s="20">
        <f t="shared" si="1"/>
        <v>0</v>
      </c>
      <c r="I45" s="10"/>
      <c r="J45" s="10"/>
    </row>
    <row r="46" spans="1:10" x14ac:dyDescent="0.25">
      <c r="A46" s="6" t="s">
        <v>365</v>
      </c>
      <c r="B46" s="8" t="s">
        <v>111</v>
      </c>
      <c r="C46" s="7" t="s">
        <v>435</v>
      </c>
      <c r="D46" s="14">
        <v>10</v>
      </c>
      <c r="E46" s="9"/>
      <c r="F46" s="15">
        <f t="shared" si="0"/>
        <v>0</v>
      </c>
      <c r="G46" s="19" t="s">
        <v>453</v>
      </c>
      <c r="H46" s="20">
        <f t="shared" si="1"/>
        <v>0</v>
      </c>
      <c r="I46" s="10"/>
      <c r="J46" s="10"/>
    </row>
    <row r="47" spans="1:10" x14ac:dyDescent="0.25">
      <c r="A47" s="6" t="s">
        <v>366</v>
      </c>
      <c r="B47" s="8" t="s">
        <v>72</v>
      </c>
      <c r="C47" s="7" t="s">
        <v>435</v>
      </c>
      <c r="D47" s="14">
        <v>53</v>
      </c>
      <c r="E47" s="9"/>
      <c r="F47" s="15">
        <f t="shared" si="0"/>
        <v>0</v>
      </c>
      <c r="G47" s="19" t="s">
        <v>453</v>
      </c>
      <c r="H47" s="20">
        <f t="shared" si="1"/>
        <v>0</v>
      </c>
      <c r="I47" s="10"/>
      <c r="J47" s="10"/>
    </row>
    <row r="48" spans="1:10" x14ac:dyDescent="0.25">
      <c r="A48" s="6" t="s">
        <v>367</v>
      </c>
      <c r="B48" s="8" t="s">
        <v>27</v>
      </c>
      <c r="C48" s="7" t="s">
        <v>435</v>
      </c>
      <c r="D48" s="14">
        <v>84</v>
      </c>
      <c r="E48" s="9"/>
      <c r="F48" s="15">
        <f t="shared" si="0"/>
        <v>0</v>
      </c>
      <c r="G48" s="19" t="s">
        <v>453</v>
      </c>
      <c r="H48" s="20">
        <f t="shared" si="1"/>
        <v>0</v>
      </c>
      <c r="I48" s="10"/>
      <c r="J48" s="10"/>
    </row>
    <row r="49" spans="1:10" x14ac:dyDescent="0.25">
      <c r="A49" s="6" t="s">
        <v>368</v>
      </c>
      <c r="B49" s="8" t="s">
        <v>28</v>
      </c>
      <c r="C49" s="7" t="s">
        <v>435</v>
      </c>
      <c r="D49" s="14">
        <v>29</v>
      </c>
      <c r="E49" s="9"/>
      <c r="F49" s="15">
        <f t="shared" si="0"/>
        <v>0</v>
      </c>
      <c r="G49" s="19" t="s">
        <v>453</v>
      </c>
      <c r="H49" s="20">
        <f t="shared" si="1"/>
        <v>0</v>
      </c>
      <c r="I49" s="10"/>
      <c r="J49" s="10"/>
    </row>
    <row r="50" spans="1:10" x14ac:dyDescent="0.25">
      <c r="A50" s="6" t="s">
        <v>369</v>
      </c>
      <c r="B50" s="8" t="s">
        <v>130</v>
      </c>
      <c r="C50" s="7" t="s">
        <v>435</v>
      </c>
      <c r="D50" s="14">
        <v>3</v>
      </c>
      <c r="E50" s="9"/>
      <c r="F50" s="15">
        <f t="shared" si="0"/>
        <v>0</v>
      </c>
      <c r="G50" s="19" t="s">
        <v>453</v>
      </c>
      <c r="H50" s="20">
        <f t="shared" si="1"/>
        <v>0</v>
      </c>
      <c r="I50" s="10"/>
      <c r="J50" s="10"/>
    </row>
    <row r="51" spans="1:10" x14ac:dyDescent="0.25">
      <c r="A51" s="6" t="s">
        <v>327</v>
      </c>
      <c r="B51" s="8" t="s">
        <v>131</v>
      </c>
      <c r="C51" s="7" t="s">
        <v>435</v>
      </c>
      <c r="D51" s="14">
        <v>5</v>
      </c>
      <c r="E51" s="9"/>
      <c r="F51" s="15">
        <f t="shared" si="0"/>
        <v>0</v>
      </c>
      <c r="G51" s="19" t="s">
        <v>453</v>
      </c>
      <c r="H51" s="20">
        <f t="shared" si="1"/>
        <v>0</v>
      </c>
      <c r="I51" s="10"/>
      <c r="J51" s="10"/>
    </row>
    <row r="52" spans="1:10" x14ac:dyDescent="0.25">
      <c r="A52" s="6" t="s">
        <v>370</v>
      </c>
      <c r="B52" s="8" t="s">
        <v>65</v>
      </c>
      <c r="C52" s="7" t="s">
        <v>435</v>
      </c>
      <c r="D52" s="14">
        <v>15</v>
      </c>
      <c r="E52" s="9"/>
      <c r="F52" s="15">
        <f t="shared" si="0"/>
        <v>0</v>
      </c>
      <c r="G52" s="19" t="s">
        <v>453</v>
      </c>
      <c r="H52" s="20">
        <f t="shared" si="1"/>
        <v>0</v>
      </c>
      <c r="I52" s="10"/>
      <c r="J52" s="10"/>
    </row>
    <row r="53" spans="1:10" x14ac:dyDescent="0.25">
      <c r="A53" s="6" t="s">
        <v>371</v>
      </c>
      <c r="B53" s="8" t="s">
        <v>283</v>
      </c>
      <c r="C53" s="7" t="s">
        <v>435</v>
      </c>
      <c r="D53" s="14">
        <v>10</v>
      </c>
      <c r="E53" s="9"/>
      <c r="F53" s="15">
        <f t="shared" si="0"/>
        <v>0</v>
      </c>
      <c r="G53" s="19" t="s">
        <v>453</v>
      </c>
      <c r="H53" s="20">
        <f t="shared" si="1"/>
        <v>0</v>
      </c>
      <c r="I53" s="10"/>
      <c r="J53" s="10"/>
    </row>
    <row r="54" spans="1:10" x14ac:dyDescent="0.25">
      <c r="A54" s="6" t="s">
        <v>372</v>
      </c>
      <c r="B54" s="8" t="s">
        <v>33</v>
      </c>
      <c r="C54" s="7" t="s">
        <v>435</v>
      </c>
      <c r="D54" s="14">
        <v>317</v>
      </c>
      <c r="E54" s="9"/>
      <c r="F54" s="15">
        <f t="shared" si="0"/>
        <v>0</v>
      </c>
      <c r="G54" s="19" t="s">
        <v>453</v>
      </c>
      <c r="H54" s="20">
        <f t="shared" si="1"/>
        <v>0</v>
      </c>
      <c r="I54" s="10"/>
      <c r="J54" s="10"/>
    </row>
    <row r="55" spans="1:10" x14ac:dyDescent="0.25">
      <c r="A55" s="6" t="s">
        <v>373</v>
      </c>
      <c r="B55" s="8" t="s">
        <v>109</v>
      </c>
      <c r="C55" s="7" t="s">
        <v>435</v>
      </c>
      <c r="D55" s="14">
        <v>14</v>
      </c>
      <c r="E55" s="9"/>
      <c r="F55" s="15">
        <f t="shared" si="0"/>
        <v>0</v>
      </c>
      <c r="G55" s="19" t="s">
        <v>453</v>
      </c>
      <c r="H55" s="20">
        <f t="shared" si="1"/>
        <v>0</v>
      </c>
      <c r="I55" s="10"/>
      <c r="J55" s="10"/>
    </row>
    <row r="56" spans="1:10" x14ac:dyDescent="0.25">
      <c r="A56" s="6" t="s">
        <v>374</v>
      </c>
      <c r="B56" s="8" t="s">
        <v>212</v>
      </c>
      <c r="C56" s="7" t="s">
        <v>435</v>
      </c>
      <c r="D56" s="14">
        <v>2</v>
      </c>
      <c r="E56" s="9"/>
      <c r="F56" s="15">
        <f t="shared" si="0"/>
        <v>0</v>
      </c>
      <c r="G56" s="19" t="s">
        <v>453</v>
      </c>
      <c r="H56" s="20">
        <f t="shared" si="1"/>
        <v>0</v>
      </c>
      <c r="I56" s="10"/>
      <c r="J56" s="10"/>
    </row>
    <row r="57" spans="1:10" x14ac:dyDescent="0.25">
      <c r="A57" s="6" t="s">
        <v>375</v>
      </c>
      <c r="B57" s="8" t="s">
        <v>110</v>
      </c>
      <c r="C57" s="7" t="s">
        <v>435</v>
      </c>
      <c r="D57" s="14">
        <v>3</v>
      </c>
      <c r="E57" s="9"/>
      <c r="F57" s="15">
        <f t="shared" si="0"/>
        <v>0</v>
      </c>
      <c r="G57" s="19" t="s">
        <v>453</v>
      </c>
      <c r="H57" s="20">
        <f t="shared" si="1"/>
        <v>0</v>
      </c>
      <c r="I57" s="10"/>
      <c r="J57" s="10"/>
    </row>
    <row r="58" spans="1:10" x14ac:dyDescent="0.25">
      <c r="A58" s="6" t="s">
        <v>376</v>
      </c>
      <c r="B58" s="8" t="s">
        <v>282</v>
      </c>
      <c r="C58" s="7" t="s">
        <v>435</v>
      </c>
      <c r="D58" s="14">
        <v>40</v>
      </c>
      <c r="E58" s="9"/>
      <c r="F58" s="15">
        <f t="shared" si="0"/>
        <v>0</v>
      </c>
      <c r="G58" s="19" t="s">
        <v>453</v>
      </c>
      <c r="H58" s="20">
        <f t="shared" si="1"/>
        <v>0</v>
      </c>
      <c r="I58" s="10"/>
      <c r="J58" s="10"/>
    </row>
    <row r="59" spans="1:10" x14ac:dyDescent="0.25">
      <c r="A59" s="6" t="s">
        <v>377</v>
      </c>
      <c r="B59" s="8" t="s">
        <v>88</v>
      </c>
      <c r="C59" s="7" t="s">
        <v>435</v>
      </c>
      <c r="D59" s="14">
        <v>22</v>
      </c>
      <c r="E59" s="9"/>
      <c r="F59" s="15">
        <f t="shared" si="0"/>
        <v>0</v>
      </c>
      <c r="G59" s="19" t="s">
        <v>453</v>
      </c>
      <c r="H59" s="20">
        <f t="shared" si="1"/>
        <v>0</v>
      </c>
      <c r="I59" s="10"/>
      <c r="J59" s="10"/>
    </row>
    <row r="60" spans="1:10" x14ac:dyDescent="0.25">
      <c r="A60" s="6" t="s">
        <v>378</v>
      </c>
      <c r="B60" s="8" t="s">
        <v>90</v>
      </c>
      <c r="C60" s="7" t="s">
        <v>435</v>
      </c>
      <c r="D60" s="14">
        <v>8</v>
      </c>
      <c r="E60" s="9"/>
      <c r="F60" s="15">
        <f t="shared" si="0"/>
        <v>0</v>
      </c>
      <c r="G60" s="19" t="s">
        <v>453</v>
      </c>
      <c r="H60" s="20">
        <f t="shared" si="1"/>
        <v>0</v>
      </c>
      <c r="I60" s="10"/>
      <c r="J60" s="10"/>
    </row>
    <row r="61" spans="1:10" x14ac:dyDescent="0.25">
      <c r="A61" s="6" t="s">
        <v>379</v>
      </c>
      <c r="B61" s="8" t="s">
        <v>442</v>
      </c>
      <c r="C61" s="7" t="s">
        <v>435</v>
      </c>
      <c r="D61" s="14">
        <v>10</v>
      </c>
      <c r="E61" s="9"/>
      <c r="F61" s="15">
        <f t="shared" si="0"/>
        <v>0</v>
      </c>
      <c r="G61" s="19" t="s">
        <v>453</v>
      </c>
      <c r="H61" s="20">
        <f t="shared" si="1"/>
        <v>0</v>
      </c>
      <c r="I61" s="10"/>
      <c r="J61" s="10"/>
    </row>
    <row r="62" spans="1:10" x14ac:dyDescent="0.25">
      <c r="A62" s="6" t="s">
        <v>380</v>
      </c>
      <c r="B62" s="8" t="s">
        <v>113</v>
      </c>
      <c r="C62" s="7" t="s">
        <v>435</v>
      </c>
      <c r="D62" s="14">
        <v>40</v>
      </c>
      <c r="E62" s="9"/>
      <c r="F62" s="15">
        <f t="shared" si="0"/>
        <v>0</v>
      </c>
      <c r="G62" s="19" t="s">
        <v>453</v>
      </c>
      <c r="H62" s="20">
        <f t="shared" si="1"/>
        <v>0</v>
      </c>
      <c r="I62" s="10"/>
      <c r="J62" s="10"/>
    </row>
    <row r="63" spans="1:10" x14ac:dyDescent="0.25">
      <c r="A63" s="6" t="s">
        <v>381</v>
      </c>
      <c r="B63" s="8" t="s">
        <v>75</v>
      </c>
      <c r="C63" s="7" t="s">
        <v>443</v>
      </c>
      <c r="D63" s="14">
        <v>100</v>
      </c>
      <c r="E63" s="9"/>
      <c r="F63" s="15">
        <f t="shared" si="0"/>
        <v>0</v>
      </c>
      <c r="G63" s="19" t="s">
        <v>453</v>
      </c>
      <c r="H63" s="20">
        <f t="shared" si="1"/>
        <v>0</v>
      </c>
      <c r="I63" s="10"/>
      <c r="J63" s="10"/>
    </row>
    <row r="64" spans="1:10" x14ac:dyDescent="0.25">
      <c r="A64" s="6" t="s">
        <v>382</v>
      </c>
      <c r="B64" s="8" t="s">
        <v>34</v>
      </c>
      <c r="C64" s="7" t="s">
        <v>443</v>
      </c>
      <c r="D64" s="14">
        <v>3000</v>
      </c>
      <c r="E64" s="9"/>
      <c r="F64" s="15">
        <f t="shared" ref="F64:F115" si="2">D64*E64</f>
        <v>0</v>
      </c>
      <c r="G64" s="19" t="s">
        <v>453</v>
      </c>
      <c r="H64" s="20">
        <f t="shared" ref="H64:H115" si="3">F64*1.23</f>
        <v>0</v>
      </c>
      <c r="I64" s="10"/>
      <c r="J64" s="10"/>
    </row>
    <row r="65" spans="1:10" x14ac:dyDescent="0.25">
      <c r="A65" s="6" t="s">
        <v>383</v>
      </c>
      <c r="B65" s="8" t="s">
        <v>444</v>
      </c>
      <c r="C65" s="7" t="s">
        <v>443</v>
      </c>
      <c r="D65" s="14">
        <v>40</v>
      </c>
      <c r="E65" s="9"/>
      <c r="F65" s="15">
        <f t="shared" si="2"/>
        <v>0</v>
      </c>
      <c r="G65" s="19" t="s">
        <v>453</v>
      </c>
      <c r="H65" s="20">
        <f t="shared" si="3"/>
        <v>0</v>
      </c>
      <c r="I65" s="10"/>
      <c r="J65" s="10"/>
    </row>
    <row r="66" spans="1:10" x14ac:dyDescent="0.25">
      <c r="A66" s="6" t="s">
        <v>384</v>
      </c>
      <c r="B66" s="8" t="s">
        <v>77</v>
      </c>
      <c r="C66" s="7" t="s">
        <v>443</v>
      </c>
      <c r="D66" s="14">
        <v>300</v>
      </c>
      <c r="E66" s="9"/>
      <c r="F66" s="15">
        <f t="shared" si="2"/>
        <v>0</v>
      </c>
      <c r="G66" s="19" t="s">
        <v>453</v>
      </c>
      <c r="H66" s="20">
        <f t="shared" si="3"/>
        <v>0</v>
      </c>
      <c r="I66" s="10"/>
      <c r="J66" s="10"/>
    </row>
    <row r="67" spans="1:10" x14ac:dyDescent="0.25">
      <c r="A67" s="6" t="s">
        <v>385</v>
      </c>
      <c r="B67" s="8" t="s">
        <v>270</v>
      </c>
      <c r="C67" s="7" t="s">
        <v>435</v>
      </c>
      <c r="D67" s="14">
        <v>40</v>
      </c>
      <c r="E67" s="9"/>
      <c r="F67" s="15">
        <f t="shared" si="2"/>
        <v>0</v>
      </c>
      <c r="G67" s="19" t="s">
        <v>453</v>
      </c>
      <c r="H67" s="20">
        <f t="shared" si="3"/>
        <v>0</v>
      </c>
      <c r="I67" s="10"/>
      <c r="J67" s="10"/>
    </row>
    <row r="68" spans="1:10" x14ac:dyDescent="0.25">
      <c r="A68" s="6" t="s">
        <v>386</v>
      </c>
      <c r="B68" s="8" t="s">
        <v>445</v>
      </c>
      <c r="C68" s="7" t="s">
        <v>435</v>
      </c>
      <c r="D68" s="14">
        <v>100</v>
      </c>
      <c r="E68" s="9"/>
      <c r="F68" s="15">
        <f t="shared" si="2"/>
        <v>0</v>
      </c>
      <c r="G68" s="19" t="s">
        <v>453</v>
      </c>
      <c r="H68" s="20">
        <f t="shared" si="3"/>
        <v>0</v>
      </c>
      <c r="I68" s="10"/>
      <c r="J68" s="10"/>
    </row>
    <row r="69" spans="1:10" x14ac:dyDescent="0.25">
      <c r="A69" s="6" t="s">
        <v>387</v>
      </c>
      <c r="B69" s="8" t="s">
        <v>35</v>
      </c>
      <c r="C69" s="7" t="s">
        <v>435</v>
      </c>
      <c r="D69" s="14">
        <v>180</v>
      </c>
      <c r="E69" s="9"/>
      <c r="F69" s="15">
        <f t="shared" si="2"/>
        <v>0</v>
      </c>
      <c r="G69" s="19" t="s">
        <v>453</v>
      </c>
      <c r="H69" s="20">
        <f t="shared" si="3"/>
        <v>0</v>
      </c>
      <c r="I69" s="10"/>
      <c r="J69" s="10"/>
    </row>
    <row r="70" spans="1:10" x14ac:dyDescent="0.25">
      <c r="A70" s="6" t="s">
        <v>388</v>
      </c>
      <c r="B70" s="8" t="s">
        <v>36</v>
      </c>
      <c r="C70" s="7" t="s">
        <v>435</v>
      </c>
      <c r="D70" s="14">
        <v>30</v>
      </c>
      <c r="E70" s="9"/>
      <c r="F70" s="15">
        <f t="shared" si="2"/>
        <v>0</v>
      </c>
      <c r="G70" s="19" t="s">
        <v>453</v>
      </c>
      <c r="H70" s="20">
        <f t="shared" si="3"/>
        <v>0</v>
      </c>
      <c r="I70" s="10"/>
      <c r="J70" s="10"/>
    </row>
    <row r="71" spans="1:10" x14ac:dyDescent="0.25">
      <c r="A71" s="6" t="s">
        <v>389</v>
      </c>
      <c r="B71" s="8" t="s">
        <v>293</v>
      </c>
      <c r="C71" s="7" t="s">
        <v>435</v>
      </c>
      <c r="D71" s="14">
        <v>60</v>
      </c>
      <c r="E71" s="9"/>
      <c r="F71" s="15">
        <f t="shared" si="2"/>
        <v>0</v>
      </c>
      <c r="G71" s="19" t="s">
        <v>453</v>
      </c>
      <c r="H71" s="20">
        <f t="shared" si="3"/>
        <v>0</v>
      </c>
      <c r="I71" s="9" t="s">
        <v>456</v>
      </c>
      <c r="J71" s="10"/>
    </row>
    <row r="72" spans="1:10" x14ac:dyDescent="0.25">
      <c r="A72" s="6" t="s">
        <v>390</v>
      </c>
      <c r="B72" s="8" t="s">
        <v>80</v>
      </c>
      <c r="C72" s="7" t="s">
        <v>435</v>
      </c>
      <c r="D72" s="14">
        <v>60</v>
      </c>
      <c r="E72" s="9"/>
      <c r="F72" s="15">
        <f t="shared" si="2"/>
        <v>0</v>
      </c>
      <c r="G72" s="19" t="s">
        <v>453</v>
      </c>
      <c r="H72" s="20">
        <f t="shared" si="3"/>
        <v>0</v>
      </c>
      <c r="I72" s="9" t="s">
        <v>456</v>
      </c>
      <c r="J72" s="10"/>
    </row>
    <row r="73" spans="1:10" x14ac:dyDescent="0.25">
      <c r="A73" s="6" t="s">
        <v>391</v>
      </c>
      <c r="B73" s="8" t="s">
        <v>37</v>
      </c>
      <c r="C73" s="7" t="s">
        <v>435</v>
      </c>
      <c r="D73" s="14">
        <v>5</v>
      </c>
      <c r="E73" s="9"/>
      <c r="F73" s="15">
        <f t="shared" si="2"/>
        <v>0</v>
      </c>
      <c r="G73" s="19" t="s">
        <v>453</v>
      </c>
      <c r="H73" s="20">
        <f t="shared" si="3"/>
        <v>0</v>
      </c>
      <c r="I73" s="9" t="s">
        <v>456</v>
      </c>
      <c r="J73" s="10"/>
    </row>
    <row r="74" spans="1:10" x14ac:dyDescent="0.25">
      <c r="A74" s="6" t="s">
        <v>392</v>
      </c>
      <c r="B74" s="8" t="s">
        <v>313</v>
      </c>
      <c r="C74" s="7" t="s">
        <v>435</v>
      </c>
      <c r="D74" s="14">
        <v>4</v>
      </c>
      <c r="E74" s="9"/>
      <c r="F74" s="15">
        <f t="shared" si="2"/>
        <v>0</v>
      </c>
      <c r="G74" s="19" t="s">
        <v>453</v>
      </c>
      <c r="H74" s="20">
        <f t="shared" si="3"/>
        <v>0</v>
      </c>
      <c r="I74" s="9" t="s">
        <v>456</v>
      </c>
      <c r="J74" s="10"/>
    </row>
    <row r="75" spans="1:10" x14ac:dyDescent="0.25">
      <c r="A75" s="6" t="s">
        <v>393</v>
      </c>
      <c r="B75" s="8" t="s">
        <v>81</v>
      </c>
      <c r="C75" s="7" t="s">
        <v>435</v>
      </c>
      <c r="D75" s="14">
        <v>8</v>
      </c>
      <c r="E75" s="9"/>
      <c r="F75" s="15">
        <f t="shared" si="2"/>
        <v>0</v>
      </c>
      <c r="G75" s="19" t="s">
        <v>453</v>
      </c>
      <c r="H75" s="20">
        <f t="shared" si="3"/>
        <v>0</v>
      </c>
      <c r="I75" s="9" t="s">
        <v>456</v>
      </c>
      <c r="J75" s="10"/>
    </row>
    <row r="76" spans="1:10" x14ac:dyDescent="0.25">
      <c r="A76" s="6" t="s">
        <v>394</v>
      </c>
      <c r="B76" s="8" t="s">
        <v>91</v>
      </c>
      <c r="C76" s="7" t="s">
        <v>435</v>
      </c>
      <c r="D76" s="14">
        <v>70</v>
      </c>
      <c r="E76" s="9"/>
      <c r="F76" s="15">
        <f t="shared" si="2"/>
        <v>0</v>
      </c>
      <c r="G76" s="19" t="s">
        <v>453</v>
      </c>
      <c r="H76" s="20">
        <f t="shared" si="3"/>
        <v>0</v>
      </c>
      <c r="I76" s="10"/>
      <c r="J76" s="10"/>
    </row>
    <row r="77" spans="1:10" x14ac:dyDescent="0.25">
      <c r="A77" s="6" t="s">
        <v>395</v>
      </c>
      <c r="B77" s="8" t="s">
        <v>45</v>
      </c>
      <c r="C77" s="7" t="s">
        <v>435</v>
      </c>
      <c r="D77" s="14">
        <v>1262</v>
      </c>
      <c r="E77" s="9"/>
      <c r="F77" s="15">
        <f t="shared" si="2"/>
        <v>0</v>
      </c>
      <c r="G77" s="19" t="s">
        <v>453</v>
      </c>
      <c r="H77" s="20">
        <f t="shared" si="3"/>
        <v>0</v>
      </c>
      <c r="I77" s="10"/>
      <c r="J77" s="10"/>
    </row>
    <row r="78" spans="1:10" x14ac:dyDescent="0.25">
      <c r="A78" s="6" t="s">
        <v>396</v>
      </c>
      <c r="B78" s="8" t="s">
        <v>200</v>
      </c>
      <c r="C78" s="7" t="s">
        <v>435</v>
      </c>
      <c r="D78" s="14">
        <v>10</v>
      </c>
      <c r="E78" s="9"/>
      <c r="F78" s="15">
        <f t="shared" si="2"/>
        <v>0</v>
      </c>
      <c r="G78" s="19" t="s">
        <v>453</v>
      </c>
      <c r="H78" s="20">
        <f t="shared" si="3"/>
        <v>0</v>
      </c>
      <c r="I78" s="10"/>
      <c r="J78" s="10"/>
    </row>
    <row r="79" spans="1:10" x14ac:dyDescent="0.25">
      <c r="A79" s="6" t="s">
        <v>397</v>
      </c>
      <c r="B79" s="8" t="s">
        <v>144</v>
      </c>
      <c r="C79" s="7" t="s">
        <v>435</v>
      </c>
      <c r="D79" s="14">
        <v>30</v>
      </c>
      <c r="E79" s="9"/>
      <c r="F79" s="15">
        <f t="shared" si="2"/>
        <v>0</v>
      </c>
      <c r="G79" s="19" t="s">
        <v>453</v>
      </c>
      <c r="H79" s="20">
        <f t="shared" si="3"/>
        <v>0</v>
      </c>
      <c r="I79" s="10"/>
      <c r="J79" s="10"/>
    </row>
    <row r="80" spans="1:10" x14ac:dyDescent="0.25">
      <c r="A80" s="6" t="s">
        <v>398</v>
      </c>
      <c r="B80" s="8" t="s">
        <v>46</v>
      </c>
      <c r="C80" s="7" t="s">
        <v>435</v>
      </c>
      <c r="D80" s="14">
        <v>140</v>
      </c>
      <c r="E80" s="9"/>
      <c r="F80" s="15">
        <f t="shared" si="2"/>
        <v>0</v>
      </c>
      <c r="G80" s="19" t="s">
        <v>453</v>
      </c>
      <c r="H80" s="20">
        <f t="shared" si="3"/>
        <v>0</v>
      </c>
      <c r="I80" s="10"/>
      <c r="J80" s="10"/>
    </row>
    <row r="81" spans="1:10" x14ac:dyDescent="0.25">
      <c r="A81" s="6" t="s">
        <v>399</v>
      </c>
      <c r="B81" s="8" t="s">
        <v>145</v>
      </c>
      <c r="C81" s="7" t="s">
        <v>435</v>
      </c>
      <c r="D81" s="14">
        <v>20</v>
      </c>
      <c r="E81" s="9"/>
      <c r="F81" s="15">
        <f t="shared" si="2"/>
        <v>0</v>
      </c>
      <c r="G81" s="19" t="s">
        <v>453</v>
      </c>
      <c r="H81" s="20">
        <f t="shared" si="3"/>
        <v>0</v>
      </c>
      <c r="I81" s="10"/>
      <c r="J81" s="10"/>
    </row>
    <row r="82" spans="1:10" x14ac:dyDescent="0.25">
      <c r="A82" s="6" t="s">
        <v>400</v>
      </c>
      <c r="B82" s="8" t="s">
        <v>287</v>
      </c>
      <c r="C82" s="7" t="s">
        <v>435</v>
      </c>
      <c r="D82" s="14">
        <v>20</v>
      </c>
      <c r="E82" s="9"/>
      <c r="F82" s="15">
        <f t="shared" si="2"/>
        <v>0</v>
      </c>
      <c r="G82" s="19" t="s">
        <v>453</v>
      </c>
      <c r="H82" s="20">
        <f t="shared" si="3"/>
        <v>0</v>
      </c>
      <c r="I82" s="10"/>
      <c r="J82" s="10"/>
    </row>
    <row r="83" spans="1:10" x14ac:dyDescent="0.25">
      <c r="A83" s="6" t="s">
        <v>401</v>
      </c>
      <c r="B83" s="8" t="s">
        <v>14</v>
      </c>
      <c r="C83" s="7" t="s">
        <v>435</v>
      </c>
      <c r="D83" s="14">
        <v>40</v>
      </c>
      <c r="E83" s="9"/>
      <c r="F83" s="15">
        <f t="shared" si="2"/>
        <v>0</v>
      </c>
      <c r="G83" s="19" t="s">
        <v>453</v>
      </c>
      <c r="H83" s="20">
        <f t="shared" si="3"/>
        <v>0</v>
      </c>
      <c r="I83" s="10"/>
      <c r="J83" s="10"/>
    </row>
    <row r="84" spans="1:10" x14ac:dyDescent="0.25">
      <c r="A84" s="6" t="s">
        <v>402</v>
      </c>
      <c r="B84" s="8" t="s">
        <v>105</v>
      </c>
      <c r="C84" s="7" t="s">
        <v>435</v>
      </c>
      <c r="D84" s="14">
        <v>10</v>
      </c>
      <c r="E84" s="9"/>
      <c r="F84" s="15">
        <f t="shared" si="2"/>
        <v>0</v>
      </c>
      <c r="G84" s="19" t="s">
        <v>453</v>
      </c>
      <c r="H84" s="20">
        <f t="shared" si="3"/>
        <v>0</v>
      </c>
      <c r="I84" s="10"/>
      <c r="J84" s="10"/>
    </row>
    <row r="85" spans="1:10" x14ac:dyDescent="0.25">
      <c r="A85" s="6" t="s">
        <v>403</v>
      </c>
      <c r="B85" s="8" t="s">
        <v>49</v>
      </c>
      <c r="C85" s="7" t="s">
        <v>439</v>
      </c>
      <c r="D85" s="14">
        <v>137</v>
      </c>
      <c r="E85" s="9"/>
      <c r="F85" s="15">
        <f t="shared" si="2"/>
        <v>0</v>
      </c>
      <c r="G85" s="19" t="s">
        <v>453</v>
      </c>
      <c r="H85" s="20">
        <f t="shared" si="3"/>
        <v>0</v>
      </c>
      <c r="I85" s="10"/>
      <c r="J85" s="10"/>
    </row>
    <row r="86" spans="1:10" x14ac:dyDescent="0.25">
      <c r="A86" s="6" t="s">
        <v>404</v>
      </c>
      <c r="B86" s="8" t="s">
        <v>50</v>
      </c>
      <c r="C86" s="7" t="s">
        <v>439</v>
      </c>
      <c r="D86" s="14">
        <v>34</v>
      </c>
      <c r="E86" s="9"/>
      <c r="F86" s="15">
        <f t="shared" si="2"/>
        <v>0</v>
      </c>
      <c r="G86" s="19" t="s">
        <v>453</v>
      </c>
      <c r="H86" s="20">
        <f t="shared" si="3"/>
        <v>0</v>
      </c>
      <c r="I86" s="10"/>
      <c r="J86" s="10"/>
    </row>
    <row r="87" spans="1:10" x14ac:dyDescent="0.25">
      <c r="A87" s="6" t="s">
        <v>405</v>
      </c>
      <c r="B87" s="8" t="s">
        <v>68</v>
      </c>
      <c r="C87" s="7" t="s">
        <v>435</v>
      </c>
      <c r="D87" s="14">
        <v>149</v>
      </c>
      <c r="E87" s="9"/>
      <c r="F87" s="15">
        <f t="shared" si="2"/>
        <v>0</v>
      </c>
      <c r="G87" s="19" t="s">
        <v>453</v>
      </c>
      <c r="H87" s="20">
        <f t="shared" si="3"/>
        <v>0</v>
      </c>
      <c r="I87" s="10"/>
      <c r="J87" s="10"/>
    </row>
    <row r="88" spans="1:10" x14ac:dyDescent="0.25">
      <c r="A88" s="6" t="s">
        <v>406</v>
      </c>
      <c r="B88" s="8" t="s">
        <v>51</v>
      </c>
      <c r="C88" s="7" t="s">
        <v>435</v>
      </c>
      <c r="D88" s="14">
        <v>100</v>
      </c>
      <c r="E88" s="9"/>
      <c r="F88" s="15">
        <f t="shared" si="2"/>
        <v>0</v>
      </c>
      <c r="G88" s="19" t="s">
        <v>453</v>
      </c>
      <c r="H88" s="20">
        <f t="shared" si="3"/>
        <v>0</v>
      </c>
      <c r="I88" s="10"/>
      <c r="J88" s="10"/>
    </row>
    <row r="89" spans="1:10" x14ac:dyDescent="0.25">
      <c r="A89" s="6" t="s">
        <v>407</v>
      </c>
      <c r="B89" s="8" t="s">
        <v>82</v>
      </c>
      <c r="C89" s="7" t="s">
        <v>435</v>
      </c>
      <c r="D89" s="14">
        <v>14</v>
      </c>
      <c r="E89" s="9"/>
      <c r="F89" s="15">
        <f t="shared" si="2"/>
        <v>0</v>
      </c>
      <c r="G89" s="19" t="s">
        <v>453</v>
      </c>
      <c r="H89" s="20">
        <f t="shared" si="3"/>
        <v>0</v>
      </c>
      <c r="I89" s="10"/>
      <c r="J89" s="10"/>
    </row>
    <row r="90" spans="1:10" x14ac:dyDescent="0.25">
      <c r="A90" s="6" t="s">
        <v>408</v>
      </c>
      <c r="B90" s="8" t="s">
        <v>446</v>
      </c>
      <c r="C90" s="7" t="s">
        <v>435</v>
      </c>
      <c r="D90" s="14">
        <v>29</v>
      </c>
      <c r="E90" s="9"/>
      <c r="F90" s="15">
        <f t="shared" si="2"/>
        <v>0</v>
      </c>
      <c r="G90" s="19" t="s">
        <v>453</v>
      </c>
      <c r="H90" s="20">
        <f t="shared" si="3"/>
        <v>0</v>
      </c>
      <c r="I90" s="10"/>
      <c r="J90" s="10"/>
    </row>
    <row r="91" spans="1:10" x14ac:dyDescent="0.25">
      <c r="A91" s="6" t="s">
        <v>409</v>
      </c>
      <c r="B91" s="8" t="s">
        <v>56</v>
      </c>
      <c r="C91" s="7" t="s">
        <v>435</v>
      </c>
      <c r="D91" s="14">
        <v>214</v>
      </c>
      <c r="E91" s="9"/>
      <c r="F91" s="15">
        <f t="shared" si="2"/>
        <v>0</v>
      </c>
      <c r="G91" s="19" t="s">
        <v>453</v>
      </c>
      <c r="H91" s="20">
        <f t="shared" si="3"/>
        <v>0</v>
      </c>
      <c r="I91" s="10"/>
      <c r="J91" s="10"/>
    </row>
    <row r="92" spans="1:10" x14ac:dyDescent="0.25">
      <c r="A92" s="6" t="s">
        <v>410</v>
      </c>
      <c r="B92" s="8" t="s">
        <v>57</v>
      </c>
      <c r="C92" s="7" t="s">
        <v>435</v>
      </c>
      <c r="D92" s="14">
        <v>44</v>
      </c>
      <c r="E92" s="9"/>
      <c r="F92" s="15">
        <f t="shared" si="2"/>
        <v>0</v>
      </c>
      <c r="G92" s="19" t="s">
        <v>453</v>
      </c>
      <c r="H92" s="20">
        <f t="shared" si="3"/>
        <v>0</v>
      </c>
      <c r="I92" s="10"/>
      <c r="J92" s="10"/>
    </row>
    <row r="93" spans="1:10" x14ac:dyDescent="0.25">
      <c r="A93" s="6" t="s">
        <v>411</v>
      </c>
      <c r="B93" s="8" t="s">
        <v>84</v>
      </c>
      <c r="C93" s="7" t="s">
        <v>435</v>
      </c>
      <c r="D93" s="14">
        <v>14</v>
      </c>
      <c r="E93" s="9"/>
      <c r="F93" s="15">
        <f t="shared" si="2"/>
        <v>0</v>
      </c>
      <c r="G93" s="19" t="s">
        <v>453</v>
      </c>
      <c r="H93" s="20">
        <f t="shared" si="3"/>
        <v>0</v>
      </c>
      <c r="I93" s="10"/>
      <c r="J93" s="10"/>
    </row>
    <row r="94" spans="1:10" x14ac:dyDescent="0.25">
      <c r="A94" s="6" t="s">
        <v>412</v>
      </c>
      <c r="B94" s="8" t="s">
        <v>148</v>
      </c>
      <c r="C94" s="7" t="s">
        <v>435</v>
      </c>
      <c r="D94" s="14">
        <v>1</v>
      </c>
      <c r="E94" s="9"/>
      <c r="F94" s="15">
        <f t="shared" si="2"/>
        <v>0</v>
      </c>
      <c r="G94" s="19" t="s">
        <v>453</v>
      </c>
      <c r="H94" s="20">
        <f t="shared" si="3"/>
        <v>0</v>
      </c>
      <c r="I94" s="10"/>
      <c r="J94" s="10"/>
    </row>
    <row r="95" spans="1:10" x14ac:dyDescent="0.25">
      <c r="A95" s="6" t="s">
        <v>413</v>
      </c>
      <c r="B95" s="8" t="s">
        <v>448</v>
      </c>
      <c r="C95" s="7" t="s">
        <v>435</v>
      </c>
      <c r="D95" s="14">
        <v>3</v>
      </c>
      <c r="E95" s="9"/>
      <c r="F95" s="15">
        <f t="shared" si="2"/>
        <v>0</v>
      </c>
      <c r="G95" s="19" t="s">
        <v>453</v>
      </c>
      <c r="H95" s="20">
        <f t="shared" si="3"/>
        <v>0</v>
      </c>
      <c r="I95" s="10"/>
      <c r="J95" s="10"/>
    </row>
    <row r="96" spans="1:10" x14ac:dyDescent="0.25">
      <c r="A96" s="6" t="s">
        <v>414</v>
      </c>
      <c r="B96" s="8" t="s">
        <v>447</v>
      </c>
      <c r="C96" s="7" t="s">
        <v>435</v>
      </c>
      <c r="D96" s="14">
        <v>94</v>
      </c>
      <c r="E96" s="9"/>
      <c r="F96" s="15">
        <f t="shared" si="2"/>
        <v>0</v>
      </c>
      <c r="G96" s="19" t="s">
        <v>453</v>
      </c>
      <c r="H96" s="20">
        <f t="shared" si="3"/>
        <v>0</v>
      </c>
      <c r="I96" s="10"/>
      <c r="J96" s="10"/>
    </row>
    <row r="97" spans="1:10" x14ac:dyDescent="0.25">
      <c r="A97" s="6" t="s">
        <v>415</v>
      </c>
      <c r="B97" s="8" t="s">
        <v>261</v>
      </c>
      <c r="C97" s="7" t="s">
        <v>436</v>
      </c>
      <c r="D97" s="14">
        <v>10</v>
      </c>
      <c r="E97" s="9"/>
      <c r="F97" s="15">
        <f t="shared" si="2"/>
        <v>0</v>
      </c>
      <c r="G97" s="19" t="s">
        <v>453</v>
      </c>
      <c r="H97" s="20">
        <f t="shared" si="3"/>
        <v>0</v>
      </c>
      <c r="I97" s="10"/>
      <c r="J97" s="10"/>
    </row>
    <row r="98" spans="1:10" x14ac:dyDescent="0.25">
      <c r="A98" s="6" t="s">
        <v>416</v>
      </c>
      <c r="B98" s="8" t="s">
        <v>459</v>
      </c>
      <c r="C98" s="7" t="s">
        <v>436</v>
      </c>
      <c r="D98" s="14">
        <v>55</v>
      </c>
      <c r="E98" s="9"/>
      <c r="F98" s="15">
        <f t="shared" si="2"/>
        <v>0</v>
      </c>
      <c r="G98" s="19" t="s">
        <v>453</v>
      </c>
      <c r="H98" s="20">
        <f t="shared" si="3"/>
        <v>0</v>
      </c>
      <c r="I98" s="10"/>
      <c r="J98" s="10"/>
    </row>
    <row r="99" spans="1:10" x14ac:dyDescent="0.25">
      <c r="A99" s="6" t="s">
        <v>417</v>
      </c>
      <c r="B99" s="8" t="s">
        <v>85</v>
      </c>
      <c r="C99" s="7" t="s">
        <v>435</v>
      </c>
      <c r="D99" s="14">
        <v>14</v>
      </c>
      <c r="E99" s="9"/>
      <c r="F99" s="15">
        <f t="shared" si="2"/>
        <v>0</v>
      </c>
      <c r="G99" s="19" t="s">
        <v>453</v>
      </c>
      <c r="H99" s="20">
        <f t="shared" si="3"/>
        <v>0</v>
      </c>
      <c r="I99" s="10"/>
      <c r="J99" s="10"/>
    </row>
    <row r="100" spans="1:10" x14ac:dyDescent="0.25">
      <c r="A100" s="6" t="s">
        <v>418</v>
      </c>
      <c r="B100" s="8" t="s">
        <v>29</v>
      </c>
      <c r="C100" s="7" t="s">
        <v>435</v>
      </c>
      <c r="D100" s="14">
        <v>6</v>
      </c>
      <c r="E100" s="9"/>
      <c r="F100" s="15">
        <f t="shared" si="2"/>
        <v>0</v>
      </c>
      <c r="G100" s="19" t="s">
        <v>453</v>
      </c>
      <c r="H100" s="20">
        <f t="shared" si="3"/>
        <v>0</v>
      </c>
      <c r="I100" s="10"/>
      <c r="J100" s="10"/>
    </row>
    <row r="101" spans="1:10" x14ac:dyDescent="0.25">
      <c r="A101" s="6" t="s">
        <v>419</v>
      </c>
      <c r="B101" s="8" t="s">
        <v>89</v>
      </c>
      <c r="C101" s="7" t="s">
        <v>435</v>
      </c>
      <c r="D101" s="14">
        <v>3</v>
      </c>
      <c r="E101" s="9"/>
      <c r="F101" s="15">
        <f t="shared" si="2"/>
        <v>0</v>
      </c>
      <c r="G101" s="19" t="s">
        <v>453</v>
      </c>
      <c r="H101" s="20">
        <f t="shared" si="3"/>
        <v>0</v>
      </c>
      <c r="I101" s="10"/>
      <c r="J101" s="10"/>
    </row>
    <row r="102" spans="1:10" x14ac:dyDescent="0.25">
      <c r="A102" s="6" t="s">
        <v>420</v>
      </c>
      <c r="B102" s="8" t="s">
        <v>30</v>
      </c>
      <c r="C102" s="7" t="s">
        <v>435</v>
      </c>
      <c r="D102" s="14">
        <v>11</v>
      </c>
      <c r="E102" s="9"/>
      <c r="F102" s="15">
        <f t="shared" si="2"/>
        <v>0</v>
      </c>
      <c r="G102" s="19" t="s">
        <v>453</v>
      </c>
      <c r="H102" s="20">
        <f t="shared" si="3"/>
        <v>0</v>
      </c>
      <c r="I102" s="10"/>
      <c r="J102" s="10"/>
    </row>
    <row r="103" spans="1:10" x14ac:dyDescent="0.25">
      <c r="A103" s="6" t="s">
        <v>421</v>
      </c>
      <c r="B103" s="8" t="s">
        <v>31</v>
      </c>
      <c r="C103" s="7" t="s">
        <v>435</v>
      </c>
      <c r="D103" s="14">
        <v>34</v>
      </c>
      <c r="E103" s="9"/>
      <c r="F103" s="15">
        <f t="shared" si="2"/>
        <v>0</v>
      </c>
      <c r="G103" s="19" t="s">
        <v>453</v>
      </c>
      <c r="H103" s="20">
        <f t="shared" si="3"/>
        <v>0</v>
      </c>
      <c r="I103" s="10"/>
      <c r="J103" s="10"/>
    </row>
    <row r="104" spans="1:10" x14ac:dyDescent="0.25">
      <c r="A104" s="6" t="s">
        <v>422</v>
      </c>
      <c r="B104" s="8" t="s">
        <v>32</v>
      </c>
      <c r="C104" s="7" t="s">
        <v>435</v>
      </c>
      <c r="D104" s="14">
        <v>49</v>
      </c>
      <c r="E104" s="9"/>
      <c r="F104" s="15">
        <f t="shared" si="2"/>
        <v>0</v>
      </c>
      <c r="G104" s="19" t="s">
        <v>453</v>
      </c>
      <c r="H104" s="20">
        <f t="shared" si="3"/>
        <v>0</v>
      </c>
      <c r="I104" s="10"/>
      <c r="J104" s="10"/>
    </row>
    <row r="105" spans="1:10" x14ac:dyDescent="0.25">
      <c r="A105" s="6" t="s">
        <v>423</v>
      </c>
      <c r="B105" s="8" t="s">
        <v>59</v>
      </c>
      <c r="C105" s="7" t="s">
        <v>435</v>
      </c>
      <c r="D105" s="14">
        <v>2</v>
      </c>
      <c r="E105" s="9"/>
      <c r="F105" s="15">
        <f t="shared" si="2"/>
        <v>0</v>
      </c>
      <c r="G105" s="19" t="s">
        <v>453</v>
      </c>
      <c r="H105" s="20">
        <f t="shared" si="3"/>
        <v>0</v>
      </c>
      <c r="I105" s="10"/>
      <c r="J105" s="10"/>
    </row>
    <row r="106" spans="1:10" x14ac:dyDescent="0.25">
      <c r="A106" s="6" t="s">
        <v>424</v>
      </c>
      <c r="B106" s="8" t="s">
        <v>93</v>
      </c>
      <c r="C106" s="7" t="s">
        <v>435</v>
      </c>
      <c r="D106" s="14">
        <v>5</v>
      </c>
      <c r="E106" s="9"/>
      <c r="F106" s="15">
        <f t="shared" si="2"/>
        <v>0</v>
      </c>
      <c r="G106" s="19" t="s">
        <v>453</v>
      </c>
      <c r="H106" s="20">
        <f t="shared" si="3"/>
        <v>0</v>
      </c>
      <c r="I106" s="10"/>
      <c r="J106" s="10"/>
    </row>
    <row r="107" spans="1:10" x14ac:dyDescent="0.25">
      <c r="A107" s="6" t="s">
        <v>425</v>
      </c>
      <c r="B107" s="8" t="s">
        <v>266</v>
      </c>
      <c r="C107" s="7" t="s">
        <v>435</v>
      </c>
      <c r="D107" s="14">
        <v>14</v>
      </c>
      <c r="E107" s="9"/>
      <c r="F107" s="15">
        <f t="shared" si="2"/>
        <v>0</v>
      </c>
      <c r="G107" s="19" t="s">
        <v>453</v>
      </c>
      <c r="H107" s="20">
        <f t="shared" si="3"/>
        <v>0</v>
      </c>
      <c r="I107" s="10"/>
      <c r="J107" s="10"/>
    </row>
    <row r="108" spans="1:10" x14ac:dyDescent="0.25">
      <c r="A108" s="6" t="s">
        <v>426</v>
      </c>
      <c r="B108" s="8" t="s">
        <v>5</v>
      </c>
      <c r="C108" s="7" t="s">
        <v>435</v>
      </c>
      <c r="D108" s="14">
        <v>41</v>
      </c>
      <c r="E108" s="9"/>
      <c r="F108" s="15">
        <f t="shared" si="2"/>
        <v>0</v>
      </c>
      <c r="G108" s="19" t="s">
        <v>453</v>
      </c>
      <c r="H108" s="20">
        <f t="shared" si="3"/>
        <v>0</v>
      </c>
      <c r="I108" s="10"/>
      <c r="J108" s="10"/>
    </row>
    <row r="109" spans="1:10" x14ac:dyDescent="0.25">
      <c r="A109" s="6" t="s">
        <v>427</v>
      </c>
      <c r="B109" s="8" t="s">
        <v>6</v>
      </c>
      <c r="C109" s="7" t="s">
        <v>435</v>
      </c>
      <c r="D109" s="14">
        <v>5</v>
      </c>
      <c r="E109" s="9"/>
      <c r="F109" s="15">
        <f t="shared" si="2"/>
        <v>0</v>
      </c>
      <c r="G109" s="19" t="s">
        <v>453</v>
      </c>
      <c r="H109" s="20">
        <f t="shared" si="3"/>
        <v>0</v>
      </c>
      <c r="I109" s="10"/>
      <c r="J109" s="10"/>
    </row>
    <row r="110" spans="1:10" x14ac:dyDescent="0.25">
      <c r="A110" s="6" t="s">
        <v>428</v>
      </c>
      <c r="B110" s="8" t="s">
        <v>60</v>
      </c>
      <c r="C110" s="7" t="s">
        <v>435</v>
      </c>
      <c r="D110" s="14">
        <v>10</v>
      </c>
      <c r="E110" s="9"/>
      <c r="F110" s="15">
        <f t="shared" si="2"/>
        <v>0</v>
      </c>
      <c r="G110" s="19" t="s">
        <v>453</v>
      </c>
      <c r="H110" s="20">
        <f t="shared" si="3"/>
        <v>0</v>
      </c>
      <c r="I110" s="10"/>
      <c r="J110" s="10"/>
    </row>
    <row r="111" spans="1:10" x14ac:dyDescent="0.25">
      <c r="A111" s="6" t="s">
        <v>429</v>
      </c>
      <c r="B111" s="8" t="s">
        <v>300</v>
      </c>
      <c r="C111" s="7" t="s">
        <v>435</v>
      </c>
      <c r="D111" s="14">
        <v>5</v>
      </c>
      <c r="E111" s="9"/>
      <c r="F111" s="15">
        <f t="shared" si="2"/>
        <v>0</v>
      </c>
      <c r="G111" s="19" t="s">
        <v>453</v>
      </c>
      <c r="H111" s="20">
        <f t="shared" si="3"/>
        <v>0</v>
      </c>
      <c r="I111" s="10"/>
      <c r="J111" s="10"/>
    </row>
    <row r="112" spans="1:10" x14ac:dyDescent="0.25">
      <c r="A112" s="6" t="s">
        <v>430</v>
      </c>
      <c r="B112" s="8" t="s">
        <v>119</v>
      </c>
      <c r="C112" s="7" t="s">
        <v>435</v>
      </c>
      <c r="D112" s="14">
        <v>3</v>
      </c>
      <c r="E112" s="9"/>
      <c r="F112" s="15">
        <f t="shared" si="2"/>
        <v>0</v>
      </c>
      <c r="G112" s="19" t="s">
        <v>453</v>
      </c>
      <c r="H112" s="20">
        <f t="shared" si="3"/>
        <v>0</v>
      </c>
      <c r="I112" s="10"/>
      <c r="J112" s="10"/>
    </row>
    <row r="113" spans="1:10" x14ac:dyDescent="0.25">
      <c r="A113" s="6" t="s">
        <v>431</v>
      </c>
      <c r="B113" s="8" t="s">
        <v>61</v>
      </c>
      <c r="C113" s="7" t="s">
        <v>439</v>
      </c>
      <c r="D113" s="14">
        <v>475</v>
      </c>
      <c r="E113" s="9"/>
      <c r="F113" s="15">
        <f t="shared" si="2"/>
        <v>0</v>
      </c>
      <c r="G113" s="19" t="s">
        <v>453</v>
      </c>
      <c r="H113" s="20">
        <f t="shared" si="3"/>
        <v>0</v>
      </c>
      <c r="I113" s="10"/>
      <c r="J113" s="10"/>
    </row>
    <row r="114" spans="1:10" x14ac:dyDescent="0.25">
      <c r="A114" s="6" t="s">
        <v>432</v>
      </c>
      <c r="B114" s="8" t="s">
        <v>62</v>
      </c>
      <c r="C114" s="7" t="s">
        <v>439</v>
      </c>
      <c r="D114" s="14">
        <v>57</v>
      </c>
      <c r="E114" s="9"/>
      <c r="F114" s="15">
        <f t="shared" si="2"/>
        <v>0</v>
      </c>
      <c r="G114" s="19" t="s">
        <v>453</v>
      </c>
      <c r="H114" s="20">
        <f t="shared" si="3"/>
        <v>0</v>
      </c>
      <c r="I114" s="10"/>
      <c r="J114" s="10"/>
    </row>
    <row r="115" spans="1:10" ht="15.75" thickBot="1" x14ac:dyDescent="0.3">
      <c r="A115" s="6" t="s">
        <v>433</v>
      </c>
      <c r="B115" s="8" t="s">
        <v>63</v>
      </c>
      <c r="C115" s="7" t="s">
        <v>439</v>
      </c>
      <c r="D115" s="14">
        <v>8</v>
      </c>
      <c r="E115" s="9"/>
      <c r="F115" s="15">
        <f t="shared" si="2"/>
        <v>0</v>
      </c>
      <c r="G115" s="21" t="s">
        <v>453</v>
      </c>
      <c r="H115" s="20">
        <f t="shared" si="3"/>
        <v>0</v>
      </c>
      <c r="I115" s="10"/>
      <c r="J115" s="10"/>
    </row>
    <row r="116" spans="1:10" ht="15.75" thickBot="1" x14ac:dyDescent="0.3">
      <c r="F116" s="16">
        <f>SUM(F4:F115)</f>
        <v>0</v>
      </c>
      <c r="G116" s="22"/>
      <c r="H116" s="23">
        <f>SUM(H4:H115)</f>
        <v>0</v>
      </c>
    </row>
    <row r="118" spans="1:10" x14ac:dyDescent="0.25">
      <c r="E118" s="17" t="s">
        <v>460</v>
      </c>
      <c r="F118" s="18">
        <f>F116/4.2693</f>
        <v>0</v>
      </c>
    </row>
  </sheetData>
  <pageMargins left="0.7" right="0.7" top="0.75" bottom="0.75" header="0.3" footer="0.3"/>
  <pageSetup paperSize="9" scale="82" orientation="landscape" r:id="rId1"/>
  <ignoredErrors>
    <ignoredError sqref="G4:G11 G72 G73:G81 G12 G13:G22 G23 G24:G37 G38:G64 G65:G71 G82:G104 G105:G110 G111:G1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316"/>
  <sheetViews>
    <sheetView workbookViewId="0">
      <selection activeCell="A4" sqref="A4:C315"/>
    </sheetView>
  </sheetViews>
  <sheetFormatPr defaultRowHeight="15" x14ac:dyDescent="0.25"/>
  <cols>
    <col min="1" max="1" width="53.28515625" bestFit="1" customWidth="1"/>
    <col min="2" max="2" width="14.7109375" bestFit="1" customWidth="1"/>
    <col min="3" max="3" width="17.7109375" bestFit="1" customWidth="1"/>
  </cols>
  <sheetData>
    <row r="3" spans="1:3" x14ac:dyDescent="0.25">
      <c r="A3" s="1" t="s">
        <v>315</v>
      </c>
      <c r="B3" t="s">
        <v>318</v>
      </c>
      <c r="C3" t="s">
        <v>317</v>
      </c>
    </row>
    <row r="4" spans="1:3" x14ac:dyDescent="0.25">
      <c r="A4" s="2" t="s">
        <v>98</v>
      </c>
      <c r="B4" s="3">
        <v>8</v>
      </c>
      <c r="C4" s="3">
        <v>109.13</v>
      </c>
    </row>
    <row r="5" spans="1:3" x14ac:dyDescent="0.25">
      <c r="A5" s="2" t="s">
        <v>94</v>
      </c>
      <c r="B5" s="3">
        <v>66</v>
      </c>
      <c r="C5" s="3">
        <v>229.16</v>
      </c>
    </row>
    <row r="6" spans="1:3" x14ac:dyDescent="0.25">
      <c r="A6" s="2" t="s">
        <v>211</v>
      </c>
      <c r="B6" s="3">
        <v>5</v>
      </c>
      <c r="C6" s="3">
        <v>29.95</v>
      </c>
    </row>
    <row r="7" spans="1:3" x14ac:dyDescent="0.25">
      <c r="A7" s="2" t="s">
        <v>208</v>
      </c>
      <c r="B7" s="3">
        <v>730</v>
      </c>
      <c r="C7" s="3">
        <v>1032.95</v>
      </c>
    </row>
    <row r="8" spans="1:3" x14ac:dyDescent="0.25">
      <c r="A8" s="2" t="s">
        <v>275</v>
      </c>
      <c r="B8" s="3">
        <v>167</v>
      </c>
      <c r="C8" s="3">
        <v>236.31</v>
      </c>
    </row>
    <row r="9" spans="1:3" x14ac:dyDescent="0.25">
      <c r="A9" s="2" t="s">
        <v>225</v>
      </c>
      <c r="B9" s="3">
        <v>4</v>
      </c>
      <c r="C9" s="3">
        <v>3.49</v>
      </c>
    </row>
    <row r="10" spans="1:3" x14ac:dyDescent="0.25">
      <c r="A10" s="2" t="s">
        <v>95</v>
      </c>
      <c r="B10" s="3">
        <v>710</v>
      </c>
      <c r="C10" s="3">
        <v>989.92</v>
      </c>
    </row>
    <row r="11" spans="1:3" x14ac:dyDescent="0.25">
      <c r="A11" s="2" t="s">
        <v>128</v>
      </c>
      <c r="B11" s="3">
        <v>4</v>
      </c>
      <c r="C11" s="3">
        <v>28.88</v>
      </c>
    </row>
    <row r="12" spans="1:3" x14ac:dyDescent="0.25">
      <c r="A12" s="2" t="s">
        <v>96</v>
      </c>
      <c r="B12" s="3">
        <v>918</v>
      </c>
      <c r="C12" s="3">
        <v>1305.9299999999998</v>
      </c>
    </row>
    <row r="13" spans="1:3" x14ac:dyDescent="0.25">
      <c r="A13" s="2" t="s">
        <v>97</v>
      </c>
      <c r="B13" s="3">
        <v>60</v>
      </c>
      <c r="C13" s="3">
        <v>110.7</v>
      </c>
    </row>
    <row r="14" spans="1:3" x14ac:dyDescent="0.25">
      <c r="A14" s="2" t="s">
        <v>246</v>
      </c>
      <c r="B14" s="3">
        <v>8</v>
      </c>
      <c r="C14" s="3">
        <v>66.91</v>
      </c>
    </row>
    <row r="15" spans="1:3" x14ac:dyDescent="0.25">
      <c r="A15" s="2" t="s">
        <v>152</v>
      </c>
      <c r="B15" s="3">
        <v>3</v>
      </c>
      <c r="C15" s="3">
        <v>39</v>
      </c>
    </row>
    <row r="16" spans="1:3" x14ac:dyDescent="0.25">
      <c r="A16" s="2" t="s">
        <v>120</v>
      </c>
      <c r="B16" s="3">
        <v>2</v>
      </c>
      <c r="C16" s="3">
        <v>13.86</v>
      </c>
    </row>
    <row r="17" spans="1:3" x14ac:dyDescent="0.25">
      <c r="A17" s="2" t="s">
        <v>153</v>
      </c>
      <c r="B17" s="3">
        <v>10</v>
      </c>
      <c r="C17" s="3">
        <v>30</v>
      </c>
    </row>
    <row r="18" spans="1:3" x14ac:dyDescent="0.25">
      <c r="A18" s="2" t="s">
        <v>100</v>
      </c>
      <c r="B18" s="3">
        <v>36</v>
      </c>
      <c r="C18" s="3">
        <v>119.02</v>
      </c>
    </row>
    <row r="19" spans="1:3" x14ac:dyDescent="0.25">
      <c r="A19" s="2" t="s">
        <v>3</v>
      </c>
      <c r="B19" s="3">
        <v>73</v>
      </c>
      <c r="C19" s="3">
        <v>54.59</v>
      </c>
    </row>
    <row r="20" spans="1:3" x14ac:dyDescent="0.25">
      <c r="A20" s="2" t="s">
        <v>154</v>
      </c>
      <c r="B20" s="3">
        <v>5</v>
      </c>
      <c r="C20" s="3">
        <v>53.8</v>
      </c>
    </row>
    <row r="21" spans="1:3" x14ac:dyDescent="0.25">
      <c r="A21" s="2" t="s">
        <v>155</v>
      </c>
      <c r="B21" s="3">
        <v>1</v>
      </c>
      <c r="C21" s="3">
        <v>11</v>
      </c>
    </row>
    <row r="22" spans="1:3" x14ac:dyDescent="0.25">
      <c r="A22" s="2" t="s">
        <v>248</v>
      </c>
      <c r="B22" s="3">
        <v>1</v>
      </c>
      <c r="C22" s="3">
        <v>13.01</v>
      </c>
    </row>
    <row r="23" spans="1:3" x14ac:dyDescent="0.25">
      <c r="A23" s="2" t="s">
        <v>207</v>
      </c>
      <c r="B23" s="3">
        <v>5</v>
      </c>
      <c r="C23" s="3">
        <v>8.75</v>
      </c>
    </row>
    <row r="24" spans="1:3" x14ac:dyDescent="0.25">
      <c r="A24" s="2" t="s">
        <v>156</v>
      </c>
      <c r="B24" s="3">
        <v>3</v>
      </c>
      <c r="C24" s="3">
        <v>8.4</v>
      </c>
    </row>
    <row r="25" spans="1:3" x14ac:dyDescent="0.25">
      <c r="A25" s="2" t="s">
        <v>285</v>
      </c>
      <c r="B25" s="3">
        <v>2</v>
      </c>
      <c r="C25" s="3">
        <v>8.9499999999999993</v>
      </c>
    </row>
    <row r="26" spans="1:3" x14ac:dyDescent="0.25">
      <c r="A26" s="2" t="s">
        <v>157</v>
      </c>
      <c r="B26" s="3">
        <v>4</v>
      </c>
      <c r="C26" s="3">
        <v>16.600000000000001</v>
      </c>
    </row>
    <row r="27" spans="1:3" x14ac:dyDescent="0.25">
      <c r="A27" s="2" t="s">
        <v>158</v>
      </c>
      <c r="B27" s="3">
        <v>2</v>
      </c>
      <c r="C27" s="3">
        <v>4</v>
      </c>
    </row>
    <row r="28" spans="1:3" x14ac:dyDescent="0.25">
      <c r="A28" s="2" t="s">
        <v>159</v>
      </c>
      <c r="B28" s="3">
        <v>1</v>
      </c>
      <c r="C28" s="3">
        <v>3.7</v>
      </c>
    </row>
    <row r="29" spans="1:3" x14ac:dyDescent="0.25">
      <c r="A29" s="2" t="s">
        <v>160</v>
      </c>
      <c r="B29" s="3">
        <v>1</v>
      </c>
      <c r="C29" s="3">
        <v>3.7</v>
      </c>
    </row>
    <row r="30" spans="1:3" x14ac:dyDescent="0.25">
      <c r="A30" s="2" t="s">
        <v>161</v>
      </c>
      <c r="B30" s="3">
        <v>1</v>
      </c>
      <c r="C30" s="3">
        <v>3.76</v>
      </c>
    </row>
    <row r="31" spans="1:3" x14ac:dyDescent="0.25">
      <c r="A31" s="2" t="s">
        <v>306</v>
      </c>
      <c r="B31" s="3">
        <v>2</v>
      </c>
      <c r="C31" s="3">
        <v>12.7</v>
      </c>
    </row>
    <row r="32" spans="1:3" x14ac:dyDescent="0.25">
      <c r="A32" s="2" t="s">
        <v>121</v>
      </c>
      <c r="B32" s="3">
        <v>2</v>
      </c>
      <c r="C32" s="3">
        <v>11.88</v>
      </c>
    </row>
    <row r="33" spans="1:3" x14ac:dyDescent="0.25">
      <c r="A33" s="2" t="s">
        <v>256</v>
      </c>
      <c r="B33" s="3">
        <v>1</v>
      </c>
      <c r="C33" s="3">
        <v>17.440000000000001</v>
      </c>
    </row>
    <row r="34" spans="1:3" x14ac:dyDescent="0.25">
      <c r="A34" s="2" t="s">
        <v>101</v>
      </c>
      <c r="B34" s="3">
        <v>24</v>
      </c>
      <c r="C34" s="3">
        <v>33.090000000000003</v>
      </c>
    </row>
    <row r="35" spans="1:3" x14ac:dyDescent="0.25">
      <c r="A35" s="2" t="s">
        <v>7</v>
      </c>
      <c r="B35" s="3">
        <v>26</v>
      </c>
      <c r="C35" s="3">
        <v>10.87</v>
      </c>
    </row>
    <row r="36" spans="1:3" x14ac:dyDescent="0.25">
      <c r="A36" s="2" t="s">
        <v>66</v>
      </c>
      <c r="B36" s="3">
        <v>1</v>
      </c>
      <c r="C36" s="3">
        <v>25.83</v>
      </c>
    </row>
    <row r="37" spans="1:3" x14ac:dyDescent="0.25">
      <c r="A37" s="2" t="s">
        <v>286</v>
      </c>
      <c r="B37" s="3">
        <v>7</v>
      </c>
      <c r="C37" s="3">
        <v>176.25</v>
      </c>
    </row>
    <row r="38" spans="1:3" x14ac:dyDescent="0.25">
      <c r="A38" s="2" t="s">
        <v>220</v>
      </c>
      <c r="B38" s="3">
        <v>2</v>
      </c>
      <c r="C38" s="3">
        <v>42.3</v>
      </c>
    </row>
    <row r="39" spans="1:3" x14ac:dyDescent="0.25">
      <c r="A39" s="2" t="s">
        <v>8</v>
      </c>
      <c r="B39" s="3">
        <v>97</v>
      </c>
      <c r="C39" s="3">
        <v>31.39</v>
      </c>
    </row>
    <row r="40" spans="1:3" x14ac:dyDescent="0.25">
      <c r="A40" s="2" t="s">
        <v>163</v>
      </c>
      <c r="B40" s="3">
        <v>25</v>
      </c>
      <c r="C40" s="3">
        <v>13.75</v>
      </c>
    </row>
    <row r="41" spans="1:3" x14ac:dyDescent="0.25">
      <c r="A41" s="2" t="s">
        <v>10</v>
      </c>
      <c r="B41" s="3">
        <v>93</v>
      </c>
      <c r="C41" s="3">
        <v>22.63</v>
      </c>
    </row>
    <row r="42" spans="1:3" x14ac:dyDescent="0.25">
      <c r="A42" s="2" t="s">
        <v>150</v>
      </c>
      <c r="B42" s="3">
        <v>2</v>
      </c>
      <c r="C42" s="3">
        <v>4.38</v>
      </c>
    </row>
    <row r="43" spans="1:3" x14ac:dyDescent="0.25">
      <c r="A43" s="2" t="s">
        <v>9</v>
      </c>
      <c r="B43" s="3">
        <v>299</v>
      </c>
      <c r="C43" s="3">
        <v>79.72</v>
      </c>
    </row>
    <row r="44" spans="1:3" x14ac:dyDescent="0.25">
      <c r="A44" s="2" t="s">
        <v>164</v>
      </c>
      <c r="B44" s="3">
        <v>3</v>
      </c>
      <c r="C44" s="3">
        <v>1.65</v>
      </c>
    </row>
    <row r="45" spans="1:3" x14ac:dyDescent="0.25">
      <c r="A45" s="2" t="s">
        <v>165</v>
      </c>
      <c r="B45" s="3">
        <v>10</v>
      </c>
      <c r="C45" s="3">
        <v>5</v>
      </c>
    </row>
    <row r="46" spans="1:3" x14ac:dyDescent="0.25">
      <c r="A46" s="2" t="s">
        <v>122</v>
      </c>
      <c r="B46" s="3">
        <v>20</v>
      </c>
      <c r="C46" s="3">
        <v>28.4</v>
      </c>
    </row>
    <row r="47" spans="1:3" x14ac:dyDescent="0.25">
      <c r="A47" s="2" t="s">
        <v>166</v>
      </c>
      <c r="B47" s="3">
        <v>22</v>
      </c>
      <c r="C47" s="3">
        <v>12.1</v>
      </c>
    </row>
    <row r="48" spans="1:3" x14ac:dyDescent="0.25">
      <c r="A48" s="2" t="s">
        <v>123</v>
      </c>
      <c r="B48" s="3">
        <v>40</v>
      </c>
      <c r="C48" s="3">
        <v>60</v>
      </c>
    </row>
    <row r="49" spans="1:3" x14ac:dyDescent="0.25">
      <c r="A49" s="2" t="s">
        <v>162</v>
      </c>
      <c r="B49" s="3">
        <v>10</v>
      </c>
      <c r="C49" s="3">
        <v>5</v>
      </c>
    </row>
    <row r="50" spans="1:3" x14ac:dyDescent="0.25">
      <c r="A50" s="2" t="s">
        <v>67</v>
      </c>
      <c r="B50" s="3">
        <v>30</v>
      </c>
      <c r="C50" s="3">
        <v>79.339999999999989</v>
      </c>
    </row>
    <row r="51" spans="1:3" x14ac:dyDescent="0.25">
      <c r="A51" s="2" t="s">
        <v>11</v>
      </c>
      <c r="B51" s="3">
        <v>3</v>
      </c>
      <c r="C51" s="3">
        <v>9.48</v>
      </c>
    </row>
    <row r="52" spans="1:3" x14ac:dyDescent="0.25">
      <c r="A52" s="2" t="s">
        <v>226</v>
      </c>
      <c r="B52" s="3">
        <v>1</v>
      </c>
      <c r="C52" s="3">
        <v>19.18</v>
      </c>
    </row>
    <row r="53" spans="1:3" x14ac:dyDescent="0.25">
      <c r="A53" s="2" t="s">
        <v>289</v>
      </c>
      <c r="B53" s="3">
        <v>2</v>
      </c>
      <c r="C53" s="3">
        <v>7.92</v>
      </c>
    </row>
    <row r="54" spans="1:3" x14ac:dyDescent="0.25">
      <c r="A54" s="2" t="s">
        <v>278</v>
      </c>
      <c r="B54" s="3">
        <v>2</v>
      </c>
      <c r="C54" s="3">
        <v>36.729999999999997</v>
      </c>
    </row>
    <row r="55" spans="1:3" x14ac:dyDescent="0.25">
      <c r="A55" s="2" t="s">
        <v>102</v>
      </c>
      <c r="B55" s="3">
        <v>3</v>
      </c>
      <c r="C55" s="3">
        <v>55.14</v>
      </c>
    </row>
    <row r="56" spans="1:3" x14ac:dyDescent="0.25">
      <c r="A56" s="2" t="s">
        <v>129</v>
      </c>
      <c r="B56" s="3">
        <v>100</v>
      </c>
      <c r="C56" s="3">
        <v>65.2</v>
      </c>
    </row>
    <row r="57" spans="1:3" x14ac:dyDescent="0.25">
      <c r="A57" s="2" t="s">
        <v>69</v>
      </c>
      <c r="B57" s="3">
        <v>28</v>
      </c>
      <c r="C57" s="3">
        <v>227.40999999999997</v>
      </c>
    </row>
    <row r="58" spans="1:3" x14ac:dyDescent="0.25">
      <c r="A58" s="2" t="s">
        <v>12</v>
      </c>
      <c r="B58" s="3">
        <v>19</v>
      </c>
      <c r="C58" s="3">
        <v>95.43</v>
      </c>
    </row>
    <row r="59" spans="1:3" x14ac:dyDescent="0.25">
      <c r="A59" s="2" t="s">
        <v>221</v>
      </c>
      <c r="B59" s="3">
        <v>2</v>
      </c>
      <c r="C59" s="3">
        <v>22.9</v>
      </c>
    </row>
    <row r="60" spans="1:3" x14ac:dyDescent="0.25">
      <c r="A60" s="2" t="s">
        <v>167</v>
      </c>
      <c r="B60" s="3">
        <v>1</v>
      </c>
      <c r="C60" s="3">
        <v>27</v>
      </c>
    </row>
    <row r="61" spans="1:3" x14ac:dyDescent="0.25">
      <c r="A61" s="2" t="s">
        <v>168</v>
      </c>
      <c r="B61" s="3">
        <v>1</v>
      </c>
      <c r="C61" s="3">
        <v>27</v>
      </c>
    </row>
    <row r="62" spans="1:3" x14ac:dyDescent="0.25">
      <c r="A62" s="2" t="s">
        <v>169</v>
      </c>
      <c r="B62" s="3">
        <v>2</v>
      </c>
      <c r="C62" s="3">
        <v>50</v>
      </c>
    </row>
    <row r="63" spans="1:3" x14ac:dyDescent="0.25">
      <c r="A63" s="2" t="s">
        <v>171</v>
      </c>
      <c r="B63" s="3">
        <v>1</v>
      </c>
      <c r="C63" s="3">
        <v>20</v>
      </c>
    </row>
    <row r="64" spans="1:3" x14ac:dyDescent="0.25">
      <c r="A64" s="2" t="s">
        <v>170</v>
      </c>
      <c r="B64" s="3">
        <v>1</v>
      </c>
      <c r="C64" s="3">
        <v>20</v>
      </c>
    </row>
    <row r="65" spans="1:3" x14ac:dyDescent="0.25">
      <c r="A65" s="2" t="s">
        <v>172</v>
      </c>
      <c r="B65" s="3">
        <v>1</v>
      </c>
      <c r="C65" s="3">
        <v>22.4</v>
      </c>
    </row>
    <row r="66" spans="1:3" x14ac:dyDescent="0.25">
      <c r="A66" s="2" t="s">
        <v>173</v>
      </c>
      <c r="B66" s="3">
        <v>3</v>
      </c>
      <c r="C66" s="3">
        <v>56.01</v>
      </c>
    </row>
    <row r="67" spans="1:3" x14ac:dyDescent="0.25">
      <c r="A67" s="2" t="s">
        <v>135</v>
      </c>
      <c r="B67" s="3">
        <v>10</v>
      </c>
      <c r="C67" s="3">
        <v>20.66</v>
      </c>
    </row>
    <row r="68" spans="1:3" x14ac:dyDescent="0.25">
      <c r="A68" s="2" t="s">
        <v>279</v>
      </c>
      <c r="B68" s="3">
        <v>2</v>
      </c>
      <c r="C68" s="3">
        <v>72</v>
      </c>
    </row>
    <row r="69" spans="1:3" x14ac:dyDescent="0.25">
      <c r="A69" s="2" t="s">
        <v>267</v>
      </c>
      <c r="B69" s="3">
        <v>2</v>
      </c>
      <c r="C69" s="3">
        <v>167.05</v>
      </c>
    </row>
    <row r="70" spans="1:3" x14ac:dyDescent="0.25">
      <c r="A70" s="2" t="s">
        <v>174</v>
      </c>
      <c r="B70" s="3">
        <v>10</v>
      </c>
      <c r="C70" s="3">
        <v>3.1</v>
      </c>
    </row>
    <row r="71" spans="1:3" x14ac:dyDescent="0.25">
      <c r="A71" s="2" t="s">
        <v>175</v>
      </c>
      <c r="B71" s="3">
        <v>10</v>
      </c>
      <c r="C71" s="3">
        <v>3.1</v>
      </c>
    </row>
    <row r="72" spans="1:3" x14ac:dyDescent="0.25">
      <c r="A72" s="2" t="s">
        <v>303</v>
      </c>
      <c r="B72" s="3">
        <v>3</v>
      </c>
      <c r="C72" s="3">
        <v>1.96</v>
      </c>
    </row>
    <row r="73" spans="1:3" x14ac:dyDescent="0.25">
      <c r="A73" s="2" t="s">
        <v>25</v>
      </c>
      <c r="B73" s="3">
        <v>143</v>
      </c>
      <c r="C73" s="3">
        <v>106.83000000000001</v>
      </c>
    </row>
    <row r="74" spans="1:3" x14ac:dyDescent="0.25">
      <c r="A74" s="2" t="s">
        <v>86</v>
      </c>
      <c r="B74" s="3">
        <v>53</v>
      </c>
      <c r="C74" s="3">
        <v>41.3</v>
      </c>
    </row>
    <row r="75" spans="1:3" x14ac:dyDescent="0.25">
      <c r="A75" s="2" t="s">
        <v>26</v>
      </c>
      <c r="B75" s="3">
        <v>7</v>
      </c>
      <c r="C75" s="3">
        <v>5.26</v>
      </c>
    </row>
    <row r="76" spans="1:3" x14ac:dyDescent="0.25">
      <c r="A76" s="2" t="s">
        <v>304</v>
      </c>
      <c r="B76" s="3">
        <v>3</v>
      </c>
      <c r="C76" s="3">
        <v>0.7</v>
      </c>
    </row>
    <row r="77" spans="1:3" x14ac:dyDescent="0.25">
      <c r="A77" s="2" t="s">
        <v>103</v>
      </c>
      <c r="B77" s="3">
        <v>8</v>
      </c>
      <c r="C77" s="3">
        <v>4.04</v>
      </c>
    </row>
    <row r="78" spans="1:3" x14ac:dyDescent="0.25">
      <c r="A78" s="2" t="s">
        <v>176</v>
      </c>
      <c r="B78" s="3">
        <v>5</v>
      </c>
      <c r="C78" s="3">
        <v>6</v>
      </c>
    </row>
    <row r="79" spans="1:3" x14ac:dyDescent="0.25">
      <c r="A79" s="2" t="s">
        <v>310</v>
      </c>
      <c r="B79" s="3">
        <v>1</v>
      </c>
      <c r="C79" s="3">
        <v>19.68</v>
      </c>
    </row>
    <row r="80" spans="1:3" x14ac:dyDescent="0.25">
      <c r="A80" s="2" t="s">
        <v>13</v>
      </c>
      <c r="B80" s="3">
        <v>9</v>
      </c>
      <c r="C80" s="3">
        <v>72.28</v>
      </c>
    </row>
    <row r="81" spans="1:3" x14ac:dyDescent="0.25">
      <c r="A81" s="2" t="s">
        <v>151</v>
      </c>
      <c r="B81" s="3">
        <v>1</v>
      </c>
      <c r="C81" s="3">
        <v>86.73</v>
      </c>
    </row>
    <row r="82" spans="1:3" x14ac:dyDescent="0.25">
      <c r="A82" s="2" t="s">
        <v>149</v>
      </c>
      <c r="B82" s="3">
        <v>1</v>
      </c>
      <c r="C82" s="3">
        <v>85.69</v>
      </c>
    </row>
    <row r="83" spans="1:3" x14ac:dyDescent="0.25">
      <c r="A83" s="2" t="s">
        <v>264</v>
      </c>
      <c r="B83" s="3">
        <v>1</v>
      </c>
      <c r="C83" s="3">
        <v>107.91</v>
      </c>
    </row>
    <row r="84" spans="1:3" x14ac:dyDescent="0.25">
      <c r="A84" s="2" t="s">
        <v>247</v>
      </c>
      <c r="B84" s="3">
        <v>1</v>
      </c>
      <c r="C84" s="3">
        <v>60</v>
      </c>
    </row>
    <row r="85" spans="1:3" x14ac:dyDescent="0.25">
      <c r="A85" s="2" t="s">
        <v>273</v>
      </c>
      <c r="B85" s="3">
        <v>20</v>
      </c>
      <c r="C85" s="3">
        <v>90.16</v>
      </c>
    </row>
    <row r="86" spans="1:3" x14ac:dyDescent="0.25">
      <c r="A86" s="2" t="s">
        <v>305</v>
      </c>
      <c r="B86" s="3">
        <v>3</v>
      </c>
      <c r="C86" s="3">
        <v>0.63</v>
      </c>
    </row>
    <row r="87" spans="1:3" x14ac:dyDescent="0.25">
      <c r="A87" s="2" t="s">
        <v>177</v>
      </c>
      <c r="B87" s="3">
        <v>20</v>
      </c>
      <c r="C87" s="3">
        <v>6.2</v>
      </c>
    </row>
    <row r="88" spans="1:3" x14ac:dyDescent="0.25">
      <c r="A88" s="2" t="s">
        <v>268</v>
      </c>
      <c r="B88" s="3">
        <v>6</v>
      </c>
      <c r="C88" s="3">
        <v>41.99</v>
      </c>
    </row>
    <row r="89" spans="1:3" x14ac:dyDescent="0.25">
      <c r="A89" s="2" t="s">
        <v>219</v>
      </c>
      <c r="B89" s="3">
        <v>1</v>
      </c>
      <c r="C89" s="3">
        <v>10.79</v>
      </c>
    </row>
    <row r="90" spans="1:3" x14ac:dyDescent="0.25">
      <c r="A90" s="2" t="s">
        <v>222</v>
      </c>
      <c r="B90" s="3">
        <v>28</v>
      </c>
      <c r="C90" s="3">
        <v>47.88</v>
      </c>
    </row>
    <row r="91" spans="1:3" x14ac:dyDescent="0.25">
      <c r="A91" s="2" t="s">
        <v>178</v>
      </c>
      <c r="B91" s="3">
        <v>6</v>
      </c>
      <c r="C91" s="3">
        <v>22.8</v>
      </c>
    </row>
    <row r="92" spans="1:3" x14ac:dyDescent="0.25">
      <c r="A92" s="2" t="s">
        <v>64</v>
      </c>
      <c r="B92" s="3">
        <v>56</v>
      </c>
      <c r="C92" s="3">
        <v>199.92000000000002</v>
      </c>
    </row>
    <row r="93" spans="1:3" x14ac:dyDescent="0.25">
      <c r="A93" s="2" t="s">
        <v>257</v>
      </c>
      <c r="B93" s="3">
        <v>2</v>
      </c>
      <c r="C93" s="3">
        <v>7.64</v>
      </c>
    </row>
    <row r="94" spans="1:3" x14ac:dyDescent="0.25">
      <c r="A94" s="2" t="s">
        <v>269</v>
      </c>
      <c r="B94" s="3">
        <v>16</v>
      </c>
      <c r="C94" s="3">
        <v>19.14</v>
      </c>
    </row>
    <row r="95" spans="1:3" x14ac:dyDescent="0.25">
      <c r="A95" s="2" t="s">
        <v>104</v>
      </c>
      <c r="B95" s="3">
        <v>1</v>
      </c>
      <c r="C95" s="3">
        <v>2.33</v>
      </c>
    </row>
    <row r="96" spans="1:3" x14ac:dyDescent="0.25">
      <c r="A96" s="2" t="s">
        <v>15</v>
      </c>
      <c r="B96" s="3">
        <v>1050</v>
      </c>
      <c r="C96" s="3">
        <v>102.9</v>
      </c>
    </row>
    <row r="97" spans="1:3" x14ac:dyDescent="0.25">
      <c r="A97" s="2" t="s">
        <v>16</v>
      </c>
      <c r="B97" s="3">
        <v>3080</v>
      </c>
      <c r="C97" s="3">
        <v>492.8</v>
      </c>
    </row>
    <row r="98" spans="1:3" x14ac:dyDescent="0.25">
      <c r="A98" s="2" t="s">
        <v>136</v>
      </c>
      <c r="B98" s="3">
        <v>50</v>
      </c>
      <c r="C98" s="3">
        <v>8</v>
      </c>
    </row>
    <row r="99" spans="1:3" x14ac:dyDescent="0.25">
      <c r="A99" s="2" t="s">
        <v>87</v>
      </c>
      <c r="B99" s="3">
        <v>12950</v>
      </c>
      <c r="C99" s="3">
        <v>1793.1</v>
      </c>
    </row>
    <row r="100" spans="1:3" x14ac:dyDescent="0.25">
      <c r="A100" s="2" t="s">
        <v>17</v>
      </c>
      <c r="B100" s="3">
        <v>3350</v>
      </c>
      <c r="C100" s="3">
        <v>315.7</v>
      </c>
    </row>
    <row r="101" spans="1:3" x14ac:dyDescent="0.25">
      <c r="A101" s="2" t="s">
        <v>70</v>
      </c>
      <c r="B101" s="3">
        <v>400</v>
      </c>
      <c r="C101" s="3">
        <v>36.799999999999997</v>
      </c>
    </row>
    <row r="102" spans="1:3" x14ac:dyDescent="0.25">
      <c r="A102" s="2" t="s">
        <v>18</v>
      </c>
      <c r="B102" s="3">
        <v>5430</v>
      </c>
      <c r="C102" s="3">
        <v>200.91</v>
      </c>
    </row>
    <row r="103" spans="1:3" x14ac:dyDescent="0.25">
      <c r="A103" s="2" t="s">
        <v>106</v>
      </c>
      <c r="B103" s="3">
        <v>150</v>
      </c>
      <c r="C103" s="3">
        <v>14.149999999999999</v>
      </c>
    </row>
    <row r="104" spans="1:3" x14ac:dyDescent="0.25">
      <c r="A104" s="2" t="s">
        <v>288</v>
      </c>
      <c r="B104" s="3">
        <v>50</v>
      </c>
      <c r="C104" s="3">
        <v>11.7</v>
      </c>
    </row>
    <row r="105" spans="1:3" x14ac:dyDescent="0.25">
      <c r="A105" s="2" t="s">
        <v>107</v>
      </c>
      <c r="B105" s="3">
        <v>10</v>
      </c>
      <c r="C105" s="3">
        <v>6.8900000000000006</v>
      </c>
    </row>
    <row r="106" spans="1:3" x14ac:dyDescent="0.25">
      <c r="A106" s="2" t="s">
        <v>19</v>
      </c>
      <c r="B106" s="3">
        <v>17</v>
      </c>
      <c r="C106" s="3">
        <v>12.91</v>
      </c>
    </row>
    <row r="107" spans="1:3" x14ac:dyDescent="0.25">
      <c r="A107" s="2" t="s">
        <v>20</v>
      </c>
      <c r="B107" s="3">
        <v>10</v>
      </c>
      <c r="C107" s="3">
        <v>8.98</v>
      </c>
    </row>
    <row r="108" spans="1:3" x14ac:dyDescent="0.25">
      <c r="A108" s="2" t="s">
        <v>21</v>
      </c>
      <c r="B108" s="3">
        <v>22</v>
      </c>
      <c r="C108" s="3">
        <v>28.69</v>
      </c>
    </row>
    <row r="109" spans="1:3" x14ac:dyDescent="0.25">
      <c r="A109" s="2" t="s">
        <v>22</v>
      </c>
      <c r="B109" s="3">
        <v>17</v>
      </c>
      <c r="C109" s="3">
        <v>23.630000000000003</v>
      </c>
    </row>
    <row r="110" spans="1:3" x14ac:dyDescent="0.25">
      <c r="A110" s="2" t="s">
        <v>23</v>
      </c>
      <c r="B110" s="3">
        <v>484</v>
      </c>
      <c r="C110" s="3">
        <v>2872.1799999999994</v>
      </c>
    </row>
    <row r="111" spans="1:3" x14ac:dyDescent="0.25">
      <c r="A111" s="2" t="s">
        <v>137</v>
      </c>
      <c r="B111" s="3">
        <v>1</v>
      </c>
      <c r="C111" s="3">
        <v>8.7200000000000006</v>
      </c>
    </row>
    <row r="112" spans="1:3" x14ac:dyDescent="0.25">
      <c r="A112" s="2" t="s">
        <v>71</v>
      </c>
      <c r="B112" s="3">
        <v>2</v>
      </c>
      <c r="C112" s="3">
        <v>11.8</v>
      </c>
    </row>
    <row r="113" spans="1:3" x14ac:dyDescent="0.25">
      <c r="A113" s="2" t="s">
        <v>24</v>
      </c>
      <c r="B113" s="3">
        <v>49</v>
      </c>
      <c r="C113" s="3">
        <v>325.91000000000003</v>
      </c>
    </row>
    <row r="114" spans="1:3" x14ac:dyDescent="0.25">
      <c r="A114" s="2" t="s">
        <v>213</v>
      </c>
      <c r="B114" s="3">
        <v>7</v>
      </c>
      <c r="C114" s="3">
        <v>87.24</v>
      </c>
    </row>
    <row r="115" spans="1:3" x14ac:dyDescent="0.25">
      <c r="A115" s="2" t="s">
        <v>179</v>
      </c>
      <c r="B115" s="3">
        <v>2</v>
      </c>
      <c r="C115" s="3">
        <v>37</v>
      </c>
    </row>
    <row r="116" spans="1:3" x14ac:dyDescent="0.25">
      <c r="A116" s="2" t="s">
        <v>249</v>
      </c>
      <c r="B116" s="3">
        <v>1</v>
      </c>
      <c r="C116" s="3">
        <v>65.510000000000005</v>
      </c>
    </row>
    <row r="117" spans="1:3" x14ac:dyDescent="0.25">
      <c r="A117" s="2" t="s">
        <v>209</v>
      </c>
      <c r="B117" s="3">
        <v>1</v>
      </c>
      <c r="C117" s="3">
        <v>18.899999999999999</v>
      </c>
    </row>
    <row r="118" spans="1:3" x14ac:dyDescent="0.25">
      <c r="A118" s="2" t="s">
        <v>250</v>
      </c>
      <c r="B118" s="3">
        <v>1</v>
      </c>
      <c r="C118" s="3">
        <v>26.39</v>
      </c>
    </row>
    <row r="119" spans="1:3" x14ac:dyDescent="0.25">
      <c r="A119" s="2" t="s">
        <v>181</v>
      </c>
      <c r="B119" s="3">
        <v>3</v>
      </c>
      <c r="C119" s="3">
        <v>30</v>
      </c>
    </row>
    <row r="120" spans="1:3" x14ac:dyDescent="0.25">
      <c r="A120" s="2" t="s">
        <v>210</v>
      </c>
      <c r="B120" s="3">
        <v>1</v>
      </c>
      <c r="C120" s="3">
        <v>22.89</v>
      </c>
    </row>
    <row r="121" spans="1:3" x14ac:dyDescent="0.25">
      <c r="A121" s="2" t="s">
        <v>180</v>
      </c>
      <c r="B121" s="3">
        <v>1</v>
      </c>
      <c r="C121" s="3">
        <v>7.64</v>
      </c>
    </row>
    <row r="122" spans="1:3" x14ac:dyDescent="0.25">
      <c r="A122" s="2" t="s">
        <v>214</v>
      </c>
      <c r="B122" s="3">
        <v>2</v>
      </c>
      <c r="C122" s="3">
        <v>43.6</v>
      </c>
    </row>
    <row r="123" spans="1:3" x14ac:dyDescent="0.25">
      <c r="A123" s="2" t="s">
        <v>258</v>
      </c>
      <c r="B123" s="3">
        <v>4</v>
      </c>
      <c r="C123" s="3">
        <v>58.88</v>
      </c>
    </row>
    <row r="124" spans="1:3" x14ac:dyDescent="0.25">
      <c r="A124" s="2" t="s">
        <v>311</v>
      </c>
      <c r="B124" s="3">
        <v>1</v>
      </c>
      <c r="C124" s="3">
        <v>2.19</v>
      </c>
    </row>
    <row r="125" spans="1:3" x14ac:dyDescent="0.25">
      <c r="A125" s="2" t="s">
        <v>182</v>
      </c>
      <c r="B125" s="3">
        <v>3</v>
      </c>
      <c r="C125" s="3">
        <v>3.69</v>
      </c>
    </row>
    <row r="126" spans="1:3" x14ac:dyDescent="0.25">
      <c r="A126" s="2" t="s">
        <v>183</v>
      </c>
      <c r="B126" s="3">
        <v>20</v>
      </c>
      <c r="C126" s="3">
        <v>6.6</v>
      </c>
    </row>
    <row r="127" spans="1:3" x14ac:dyDescent="0.25">
      <c r="A127" s="2" t="s">
        <v>108</v>
      </c>
      <c r="B127" s="3">
        <v>2</v>
      </c>
      <c r="C127" s="3">
        <v>8.7100000000000009</v>
      </c>
    </row>
    <row r="128" spans="1:3" x14ac:dyDescent="0.25">
      <c r="A128" s="2" t="s">
        <v>111</v>
      </c>
      <c r="B128" s="3">
        <v>10</v>
      </c>
      <c r="C128" s="3">
        <v>33.409999999999997</v>
      </c>
    </row>
    <row r="129" spans="1:3" x14ac:dyDescent="0.25">
      <c r="A129" s="2" t="s">
        <v>72</v>
      </c>
      <c r="B129" s="3">
        <v>53</v>
      </c>
      <c r="C129" s="3">
        <v>176.78</v>
      </c>
    </row>
    <row r="130" spans="1:3" x14ac:dyDescent="0.25">
      <c r="A130" s="2" t="s">
        <v>27</v>
      </c>
      <c r="B130" s="3">
        <v>84</v>
      </c>
      <c r="C130" s="3">
        <v>69.240000000000009</v>
      </c>
    </row>
    <row r="131" spans="1:3" x14ac:dyDescent="0.25">
      <c r="A131" s="2" t="s">
        <v>28</v>
      </c>
      <c r="B131" s="3">
        <v>29</v>
      </c>
      <c r="C131" s="3">
        <v>23.78</v>
      </c>
    </row>
    <row r="132" spans="1:3" x14ac:dyDescent="0.25">
      <c r="A132" s="2" t="s">
        <v>130</v>
      </c>
      <c r="B132" s="3">
        <v>3</v>
      </c>
      <c r="C132" s="3">
        <v>2.58</v>
      </c>
    </row>
    <row r="133" spans="1:3" x14ac:dyDescent="0.25">
      <c r="A133" s="2" t="s">
        <v>131</v>
      </c>
      <c r="B133" s="3">
        <v>5</v>
      </c>
      <c r="C133" s="3">
        <v>4.3099999999999996</v>
      </c>
    </row>
    <row r="134" spans="1:3" x14ac:dyDescent="0.25">
      <c r="A134" s="2" t="s">
        <v>65</v>
      </c>
      <c r="B134" s="3">
        <v>15</v>
      </c>
      <c r="C134" s="3">
        <v>31.82</v>
      </c>
    </row>
    <row r="135" spans="1:3" x14ac:dyDescent="0.25">
      <c r="A135" s="2" t="s">
        <v>283</v>
      </c>
      <c r="B135" s="3">
        <v>10</v>
      </c>
      <c r="C135" s="3">
        <v>8.1199999999999992</v>
      </c>
    </row>
    <row r="136" spans="1:3" x14ac:dyDescent="0.25">
      <c r="A136" s="2" t="s">
        <v>33</v>
      </c>
      <c r="B136" s="3">
        <v>317</v>
      </c>
      <c r="C136" s="3">
        <v>213.24</v>
      </c>
    </row>
    <row r="137" spans="1:3" x14ac:dyDescent="0.25">
      <c r="A137" s="2" t="s">
        <v>109</v>
      </c>
      <c r="B137" s="3">
        <v>14</v>
      </c>
      <c r="C137" s="3">
        <v>9.7800000000000011</v>
      </c>
    </row>
    <row r="138" spans="1:3" x14ac:dyDescent="0.25">
      <c r="A138" s="2" t="s">
        <v>212</v>
      </c>
      <c r="B138" s="3">
        <v>2</v>
      </c>
      <c r="C138" s="3">
        <v>1.55</v>
      </c>
    </row>
    <row r="139" spans="1:3" x14ac:dyDescent="0.25">
      <c r="A139" s="2" t="s">
        <v>110</v>
      </c>
      <c r="B139" s="3">
        <v>3</v>
      </c>
      <c r="C139" s="3">
        <v>1.51</v>
      </c>
    </row>
    <row r="140" spans="1:3" x14ac:dyDescent="0.25">
      <c r="A140" s="2" t="s">
        <v>216</v>
      </c>
      <c r="B140" s="3">
        <v>1</v>
      </c>
      <c r="C140" s="3">
        <v>16.62</v>
      </c>
    </row>
    <row r="141" spans="1:3" x14ac:dyDescent="0.25">
      <c r="A141" s="2" t="s">
        <v>281</v>
      </c>
      <c r="B141" s="3">
        <v>5</v>
      </c>
      <c r="C141" s="3">
        <v>4.0599999999999996</v>
      </c>
    </row>
    <row r="142" spans="1:3" x14ac:dyDescent="0.25">
      <c r="A142" s="2" t="s">
        <v>217</v>
      </c>
      <c r="B142" s="3">
        <v>1</v>
      </c>
      <c r="C142" s="3">
        <v>3.27</v>
      </c>
    </row>
    <row r="143" spans="1:3" x14ac:dyDescent="0.25">
      <c r="A143" s="2" t="s">
        <v>282</v>
      </c>
      <c r="B143" s="3">
        <v>20</v>
      </c>
      <c r="C143" s="3">
        <v>16.239999999999998</v>
      </c>
    </row>
    <row r="144" spans="1:3" x14ac:dyDescent="0.25">
      <c r="A144" s="2" t="s">
        <v>184</v>
      </c>
      <c r="B144" s="3">
        <v>2</v>
      </c>
      <c r="C144" s="3">
        <v>8.6999999999999993</v>
      </c>
    </row>
    <row r="145" spans="1:3" x14ac:dyDescent="0.25">
      <c r="A145" s="2" t="s">
        <v>185</v>
      </c>
      <c r="B145" s="3">
        <v>2</v>
      </c>
      <c r="C145" s="3">
        <v>8.6999999999999993</v>
      </c>
    </row>
    <row r="146" spans="1:3" x14ac:dyDescent="0.25">
      <c r="A146" s="2" t="s">
        <v>186</v>
      </c>
      <c r="B146" s="3">
        <v>1</v>
      </c>
      <c r="C146" s="3">
        <v>4.3499999999999996</v>
      </c>
    </row>
    <row r="147" spans="1:3" x14ac:dyDescent="0.25">
      <c r="A147" s="2" t="s">
        <v>215</v>
      </c>
      <c r="B147" s="3">
        <v>3</v>
      </c>
      <c r="C147" s="3">
        <v>14.22</v>
      </c>
    </row>
    <row r="148" spans="1:3" x14ac:dyDescent="0.25">
      <c r="A148" s="2" t="s">
        <v>187</v>
      </c>
      <c r="B148" s="3">
        <v>1</v>
      </c>
      <c r="C148" s="3">
        <v>2.8</v>
      </c>
    </row>
    <row r="149" spans="1:3" x14ac:dyDescent="0.25">
      <c r="A149" s="2" t="s">
        <v>188</v>
      </c>
      <c r="B149" s="3">
        <v>1</v>
      </c>
      <c r="C149" s="3">
        <v>2.8</v>
      </c>
    </row>
    <row r="150" spans="1:3" x14ac:dyDescent="0.25">
      <c r="A150" s="2" t="s">
        <v>189</v>
      </c>
      <c r="B150" s="3">
        <v>1</v>
      </c>
      <c r="C150" s="3">
        <v>2.8</v>
      </c>
    </row>
    <row r="151" spans="1:3" x14ac:dyDescent="0.25">
      <c r="A151" s="2" t="s">
        <v>190</v>
      </c>
      <c r="B151" s="3">
        <v>1</v>
      </c>
      <c r="C151" s="3">
        <v>2.8</v>
      </c>
    </row>
    <row r="152" spans="1:3" x14ac:dyDescent="0.25">
      <c r="A152" s="2" t="s">
        <v>88</v>
      </c>
      <c r="B152" s="3">
        <v>22</v>
      </c>
      <c r="C152" s="3">
        <v>11.58</v>
      </c>
    </row>
    <row r="153" spans="1:3" x14ac:dyDescent="0.25">
      <c r="A153" s="2" t="s">
        <v>90</v>
      </c>
      <c r="B153" s="3">
        <v>8</v>
      </c>
      <c r="C153" s="3">
        <v>3.53</v>
      </c>
    </row>
    <row r="154" spans="1:3" x14ac:dyDescent="0.25">
      <c r="A154" s="2" t="s">
        <v>191</v>
      </c>
      <c r="B154" s="3">
        <v>1</v>
      </c>
      <c r="C154" s="3">
        <v>12.68</v>
      </c>
    </row>
    <row r="155" spans="1:3" x14ac:dyDescent="0.25">
      <c r="A155" s="2" t="s">
        <v>290</v>
      </c>
      <c r="B155" s="3">
        <v>2</v>
      </c>
      <c r="C155" s="3">
        <v>4.87</v>
      </c>
    </row>
    <row r="156" spans="1:3" x14ac:dyDescent="0.25">
      <c r="A156" s="2" t="s">
        <v>112</v>
      </c>
      <c r="B156" s="3">
        <v>4</v>
      </c>
      <c r="C156" s="3">
        <v>9.74</v>
      </c>
    </row>
    <row r="157" spans="1:3" x14ac:dyDescent="0.25">
      <c r="A157" s="2" t="s">
        <v>192</v>
      </c>
      <c r="B157" s="3">
        <v>5</v>
      </c>
      <c r="C157" s="3">
        <v>18.45</v>
      </c>
    </row>
    <row r="158" spans="1:3" x14ac:dyDescent="0.25">
      <c r="A158" s="2" t="s">
        <v>124</v>
      </c>
      <c r="B158" s="3">
        <v>2</v>
      </c>
      <c r="C158" s="3">
        <v>27.36</v>
      </c>
    </row>
    <row r="159" spans="1:3" x14ac:dyDescent="0.25">
      <c r="A159" s="2" t="s">
        <v>251</v>
      </c>
      <c r="B159" s="3">
        <v>1</v>
      </c>
      <c r="C159" s="3">
        <v>1.53</v>
      </c>
    </row>
    <row r="160" spans="1:3" x14ac:dyDescent="0.25">
      <c r="A160" s="2" t="s">
        <v>252</v>
      </c>
      <c r="B160" s="3">
        <v>2</v>
      </c>
      <c r="C160" s="3">
        <v>3.06</v>
      </c>
    </row>
    <row r="161" spans="1:3" x14ac:dyDescent="0.25">
      <c r="A161" s="2" t="s">
        <v>253</v>
      </c>
      <c r="B161" s="3">
        <v>2</v>
      </c>
      <c r="C161" s="3">
        <v>3.06</v>
      </c>
    </row>
    <row r="162" spans="1:3" x14ac:dyDescent="0.25">
      <c r="A162" s="2" t="s">
        <v>193</v>
      </c>
      <c r="B162" s="3">
        <v>10</v>
      </c>
      <c r="C162" s="3">
        <v>11</v>
      </c>
    </row>
    <row r="163" spans="1:3" x14ac:dyDescent="0.25">
      <c r="A163" s="2" t="s">
        <v>113</v>
      </c>
      <c r="B163" s="3">
        <v>20</v>
      </c>
      <c r="C163" s="3">
        <v>5.66</v>
      </c>
    </row>
    <row r="164" spans="1:3" x14ac:dyDescent="0.25">
      <c r="A164" s="2" t="s">
        <v>194</v>
      </c>
      <c r="B164" s="3">
        <v>3</v>
      </c>
      <c r="C164" s="3">
        <v>18</v>
      </c>
    </row>
    <row r="165" spans="1:3" x14ac:dyDescent="0.25">
      <c r="A165" s="2" t="s">
        <v>195</v>
      </c>
      <c r="B165" s="3">
        <v>2</v>
      </c>
      <c r="C165" s="3">
        <v>12</v>
      </c>
    </row>
    <row r="166" spans="1:3" x14ac:dyDescent="0.25">
      <c r="A166" s="2" t="s">
        <v>99</v>
      </c>
      <c r="B166" s="3">
        <v>3</v>
      </c>
      <c r="C166" s="3">
        <v>84.86</v>
      </c>
    </row>
    <row r="167" spans="1:3" x14ac:dyDescent="0.25">
      <c r="A167" s="2" t="s">
        <v>196</v>
      </c>
      <c r="B167" s="3">
        <v>5</v>
      </c>
      <c r="C167" s="3">
        <v>50</v>
      </c>
    </row>
    <row r="168" spans="1:3" x14ac:dyDescent="0.25">
      <c r="A168" s="2" t="s">
        <v>259</v>
      </c>
      <c r="B168" s="3">
        <v>1</v>
      </c>
      <c r="C168" s="3">
        <v>54.5</v>
      </c>
    </row>
    <row r="169" spans="1:3" x14ac:dyDescent="0.25">
      <c r="A169" s="2" t="s">
        <v>139</v>
      </c>
      <c r="B169" s="3">
        <v>2</v>
      </c>
      <c r="C169" s="3">
        <v>44.28</v>
      </c>
    </row>
    <row r="170" spans="1:3" x14ac:dyDescent="0.25">
      <c r="A170" s="2" t="s">
        <v>272</v>
      </c>
      <c r="B170" s="3">
        <v>1</v>
      </c>
      <c r="C170" s="3">
        <v>123</v>
      </c>
    </row>
    <row r="171" spans="1:3" x14ac:dyDescent="0.25">
      <c r="A171" s="2" t="s">
        <v>75</v>
      </c>
      <c r="B171" s="3">
        <v>71</v>
      </c>
      <c r="C171" s="3">
        <v>1643.03</v>
      </c>
    </row>
    <row r="172" spans="1:3" x14ac:dyDescent="0.25">
      <c r="A172" s="2" t="s">
        <v>34</v>
      </c>
      <c r="B172" s="3">
        <v>2800</v>
      </c>
      <c r="C172" s="3">
        <v>32090.7</v>
      </c>
    </row>
    <row r="173" spans="1:3" x14ac:dyDescent="0.25">
      <c r="A173" s="2" t="s">
        <v>218</v>
      </c>
      <c r="B173" s="3">
        <v>5</v>
      </c>
      <c r="C173" s="3">
        <v>54.5</v>
      </c>
    </row>
    <row r="174" spans="1:3" x14ac:dyDescent="0.25">
      <c r="A174" s="2" t="s">
        <v>76</v>
      </c>
      <c r="B174" s="3">
        <v>6</v>
      </c>
      <c r="C174" s="3">
        <v>183.92</v>
      </c>
    </row>
    <row r="175" spans="1:3" x14ac:dyDescent="0.25">
      <c r="A175" s="2" t="s">
        <v>74</v>
      </c>
      <c r="B175" s="3">
        <v>1</v>
      </c>
      <c r="C175" s="3">
        <v>27.06</v>
      </c>
    </row>
    <row r="176" spans="1:3" x14ac:dyDescent="0.25">
      <c r="A176" s="2" t="s">
        <v>284</v>
      </c>
      <c r="B176" s="3">
        <v>1</v>
      </c>
      <c r="C176" s="3">
        <v>55.13</v>
      </c>
    </row>
    <row r="177" spans="1:3" x14ac:dyDescent="0.25">
      <c r="A177" s="2" t="s">
        <v>73</v>
      </c>
      <c r="B177" s="3">
        <v>1</v>
      </c>
      <c r="C177" s="3">
        <v>27.06</v>
      </c>
    </row>
    <row r="178" spans="1:3" x14ac:dyDescent="0.25">
      <c r="A178" s="2" t="s">
        <v>312</v>
      </c>
      <c r="B178" s="3">
        <v>1</v>
      </c>
      <c r="C178" s="3">
        <v>27.06</v>
      </c>
    </row>
    <row r="179" spans="1:3" x14ac:dyDescent="0.25">
      <c r="A179" s="2" t="s">
        <v>260</v>
      </c>
      <c r="B179" s="3">
        <v>1</v>
      </c>
      <c r="C179" s="3">
        <v>18.09</v>
      </c>
    </row>
    <row r="180" spans="1:3" x14ac:dyDescent="0.25">
      <c r="A180" s="2" t="s">
        <v>77</v>
      </c>
      <c r="B180" s="3">
        <v>260</v>
      </c>
      <c r="C180" s="3">
        <v>2613.58</v>
      </c>
    </row>
    <row r="181" spans="1:3" x14ac:dyDescent="0.25">
      <c r="A181" s="2" t="s">
        <v>276</v>
      </c>
      <c r="B181" s="3">
        <v>5</v>
      </c>
      <c r="C181" s="3">
        <v>49.08</v>
      </c>
    </row>
    <row r="182" spans="1:3" x14ac:dyDescent="0.25">
      <c r="A182" s="2" t="s">
        <v>231</v>
      </c>
      <c r="B182" s="3">
        <v>2</v>
      </c>
      <c r="C182" s="3">
        <v>29.05</v>
      </c>
    </row>
    <row r="183" spans="1:3" x14ac:dyDescent="0.25">
      <c r="A183" s="2" t="s">
        <v>229</v>
      </c>
      <c r="B183" s="3">
        <v>2</v>
      </c>
      <c r="C183" s="3">
        <v>29.24</v>
      </c>
    </row>
    <row r="184" spans="1:3" x14ac:dyDescent="0.25">
      <c r="A184" s="2" t="s">
        <v>228</v>
      </c>
      <c r="B184" s="3">
        <v>1</v>
      </c>
      <c r="C184" s="3">
        <v>17.3</v>
      </c>
    </row>
    <row r="185" spans="1:3" x14ac:dyDescent="0.25">
      <c r="A185" s="2" t="s">
        <v>230</v>
      </c>
      <c r="B185" s="3">
        <v>1</v>
      </c>
      <c r="C185" s="3">
        <v>15.15</v>
      </c>
    </row>
    <row r="186" spans="1:3" x14ac:dyDescent="0.25">
      <c r="A186" s="2" t="s">
        <v>223</v>
      </c>
      <c r="B186" s="3">
        <v>5</v>
      </c>
      <c r="C186" s="3">
        <v>7.85</v>
      </c>
    </row>
    <row r="187" spans="1:3" x14ac:dyDescent="0.25">
      <c r="A187" s="2" t="s">
        <v>224</v>
      </c>
      <c r="B187" s="3">
        <v>5</v>
      </c>
      <c r="C187" s="3">
        <v>9.65</v>
      </c>
    </row>
    <row r="188" spans="1:3" x14ac:dyDescent="0.25">
      <c r="A188" s="2" t="s">
        <v>197</v>
      </c>
      <c r="B188" s="3">
        <v>9</v>
      </c>
      <c r="C188" s="3">
        <v>23.94</v>
      </c>
    </row>
    <row r="189" spans="1:3" x14ac:dyDescent="0.25">
      <c r="A189" s="2" t="s">
        <v>198</v>
      </c>
      <c r="B189" s="3">
        <v>6</v>
      </c>
      <c r="C189" s="3">
        <v>4.8</v>
      </c>
    </row>
    <row r="190" spans="1:3" x14ac:dyDescent="0.25">
      <c r="A190" s="2" t="s">
        <v>126</v>
      </c>
      <c r="B190" s="3">
        <v>5</v>
      </c>
      <c r="C190" s="3">
        <v>9.25</v>
      </c>
    </row>
    <row r="191" spans="1:3" x14ac:dyDescent="0.25">
      <c r="A191" s="2" t="s">
        <v>199</v>
      </c>
      <c r="B191" s="3">
        <v>10</v>
      </c>
      <c r="C191" s="3">
        <v>55.4</v>
      </c>
    </row>
    <row r="192" spans="1:3" x14ac:dyDescent="0.25">
      <c r="A192" s="2" t="s">
        <v>125</v>
      </c>
      <c r="B192" s="3">
        <v>4</v>
      </c>
      <c r="C192" s="3">
        <v>20.92</v>
      </c>
    </row>
    <row r="193" spans="1:3" x14ac:dyDescent="0.25">
      <c r="A193" s="2" t="s">
        <v>265</v>
      </c>
      <c r="B193" s="3">
        <v>2</v>
      </c>
      <c r="C193" s="3">
        <v>240</v>
      </c>
    </row>
    <row r="194" spans="1:3" x14ac:dyDescent="0.25">
      <c r="A194" s="2" t="s">
        <v>114</v>
      </c>
      <c r="B194" s="3">
        <v>3</v>
      </c>
      <c r="C194" s="3">
        <v>20.66</v>
      </c>
    </row>
    <row r="195" spans="1:3" x14ac:dyDescent="0.25">
      <c r="A195" s="2" t="s">
        <v>227</v>
      </c>
      <c r="B195" s="3">
        <v>1</v>
      </c>
      <c r="C195" s="3">
        <v>43.07</v>
      </c>
    </row>
    <row r="196" spans="1:3" x14ac:dyDescent="0.25">
      <c r="A196" s="2" t="s">
        <v>140</v>
      </c>
      <c r="B196" s="3">
        <v>5</v>
      </c>
      <c r="C196" s="3">
        <v>135.01</v>
      </c>
    </row>
    <row r="197" spans="1:3" x14ac:dyDescent="0.25">
      <c r="A197" s="2" t="s">
        <v>141</v>
      </c>
      <c r="B197" s="3">
        <v>5</v>
      </c>
      <c r="C197" s="3">
        <v>62.900000000000006</v>
      </c>
    </row>
    <row r="198" spans="1:3" x14ac:dyDescent="0.25">
      <c r="A198" s="2" t="s">
        <v>291</v>
      </c>
      <c r="B198" s="3">
        <v>1</v>
      </c>
      <c r="C198" s="3">
        <v>7.47</v>
      </c>
    </row>
    <row r="199" spans="1:3" x14ac:dyDescent="0.25">
      <c r="A199" s="2" t="s">
        <v>270</v>
      </c>
      <c r="B199" s="3">
        <v>20</v>
      </c>
      <c r="C199" s="3">
        <v>270.60000000000002</v>
      </c>
    </row>
    <row r="200" spans="1:3" x14ac:dyDescent="0.25">
      <c r="A200" s="2" t="s">
        <v>143</v>
      </c>
      <c r="B200" s="3">
        <v>4</v>
      </c>
      <c r="C200" s="3">
        <v>250.04</v>
      </c>
    </row>
    <row r="201" spans="1:3" x14ac:dyDescent="0.25">
      <c r="A201" s="2" t="s">
        <v>142</v>
      </c>
      <c r="B201" s="3">
        <v>7</v>
      </c>
      <c r="C201" s="3">
        <v>140.41999999999999</v>
      </c>
    </row>
    <row r="202" spans="1:3" x14ac:dyDescent="0.25">
      <c r="A202" s="2" t="s">
        <v>292</v>
      </c>
      <c r="B202" s="3">
        <v>1</v>
      </c>
      <c r="C202" s="3">
        <v>11.33</v>
      </c>
    </row>
    <row r="203" spans="1:3" x14ac:dyDescent="0.25">
      <c r="A203" s="2" t="s">
        <v>271</v>
      </c>
      <c r="B203" s="3">
        <v>10</v>
      </c>
      <c r="C203" s="3">
        <v>32.1</v>
      </c>
    </row>
    <row r="204" spans="1:3" x14ac:dyDescent="0.25">
      <c r="A204" s="2" t="s">
        <v>78</v>
      </c>
      <c r="B204" s="3">
        <v>100</v>
      </c>
      <c r="C204" s="3">
        <v>64.22</v>
      </c>
    </row>
    <row r="205" spans="1:3" x14ac:dyDescent="0.25">
      <c r="A205" s="2" t="s">
        <v>35</v>
      </c>
      <c r="B205" s="3">
        <v>180</v>
      </c>
      <c r="C205" s="3">
        <v>193.92</v>
      </c>
    </row>
    <row r="206" spans="1:3" x14ac:dyDescent="0.25">
      <c r="A206" s="2" t="s">
        <v>36</v>
      </c>
      <c r="B206" s="3">
        <v>30</v>
      </c>
      <c r="C206" s="3">
        <v>52.309999999999995</v>
      </c>
    </row>
    <row r="207" spans="1:3" x14ac:dyDescent="0.25">
      <c r="A207" s="2" t="s">
        <v>115</v>
      </c>
      <c r="B207" s="3">
        <v>1</v>
      </c>
      <c r="C207" s="3">
        <v>2.87</v>
      </c>
    </row>
    <row r="208" spans="1:3" x14ac:dyDescent="0.25">
      <c r="A208" s="2" t="s">
        <v>293</v>
      </c>
      <c r="B208" s="3">
        <v>5</v>
      </c>
      <c r="C208" s="3">
        <v>25.53</v>
      </c>
    </row>
    <row r="209" spans="1:3" x14ac:dyDescent="0.25">
      <c r="A209" s="2" t="s">
        <v>79</v>
      </c>
      <c r="B209" s="3">
        <v>3</v>
      </c>
      <c r="C209" s="3">
        <v>15.32</v>
      </c>
    </row>
    <row r="210" spans="1:3" x14ac:dyDescent="0.25">
      <c r="A210" s="2" t="s">
        <v>38</v>
      </c>
      <c r="B210" s="3">
        <v>52</v>
      </c>
      <c r="C210" s="3">
        <v>265.47000000000003</v>
      </c>
    </row>
    <row r="211" spans="1:3" x14ac:dyDescent="0.25">
      <c r="A211" s="2" t="s">
        <v>39</v>
      </c>
      <c r="B211" s="3">
        <v>7</v>
      </c>
      <c r="C211" s="3">
        <v>35.74</v>
      </c>
    </row>
    <row r="212" spans="1:3" x14ac:dyDescent="0.25">
      <c r="A212" s="2" t="s">
        <v>40</v>
      </c>
      <c r="B212" s="3">
        <v>4</v>
      </c>
      <c r="C212" s="3">
        <v>20.420000000000002</v>
      </c>
    </row>
    <row r="213" spans="1:3" x14ac:dyDescent="0.25">
      <c r="A213" s="2" t="s">
        <v>80</v>
      </c>
      <c r="B213" s="3">
        <v>40</v>
      </c>
      <c r="C213" s="3">
        <v>204.20999999999998</v>
      </c>
    </row>
    <row r="214" spans="1:3" x14ac:dyDescent="0.25">
      <c r="A214" s="2" t="s">
        <v>41</v>
      </c>
      <c r="B214" s="3">
        <v>169</v>
      </c>
      <c r="C214" s="3">
        <v>862.74999999999989</v>
      </c>
    </row>
    <row r="215" spans="1:3" x14ac:dyDescent="0.25">
      <c r="A215" s="2" t="s">
        <v>42</v>
      </c>
      <c r="B215" s="3">
        <v>12</v>
      </c>
      <c r="C215" s="3">
        <v>61.26</v>
      </c>
    </row>
    <row r="216" spans="1:3" x14ac:dyDescent="0.25">
      <c r="A216" s="2" t="s">
        <v>43</v>
      </c>
      <c r="B216" s="3">
        <v>21</v>
      </c>
      <c r="C216" s="3">
        <v>107.22</v>
      </c>
    </row>
    <row r="217" spans="1:3" x14ac:dyDescent="0.25">
      <c r="A217" s="2" t="s">
        <v>44</v>
      </c>
      <c r="B217" s="3">
        <v>29</v>
      </c>
      <c r="C217" s="3">
        <v>148.05000000000001</v>
      </c>
    </row>
    <row r="218" spans="1:3" x14ac:dyDescent="0.25">
      <c r="A218" s="2" t="s">
        <v>37</v>
      </c>
      <c r="B218" s="3">
        <v>5</v>
      </c>
      <c r="C218" s="3">
        <v>25.53</v>
      </c>
    </row>
    <row r="219" spans="1:3" x14ac:dyDescent="0.25">
      <c r="A219" s="2" t="s">
        <v>313</v>
      </c>
      <c r="B219" s="3">
        <v>4</v>
      </c>
      <c r="C219" s="3">
        <v>20.420000000000002</v>
      </c>
    </row>
    <row r="220" spans="1:3" x14ac:dyDescent="0.25">
      <c r="A220" s="2" t="s">
        <v>81</v>
      </c>
      <c r="B220" s="3">
        <v>8</v>
      </c>
      <c r="C220" s="3">
        <v>40.840000000000003</v>
      </c>
    </row>
    <row r="221" spans="1:3" x14ac:dyDescent="0.25">
      <c r="A221" s="2" t="s">
        <v>233</v>
      </c>
      <c r="B221" s="3">
        <v>1</v>
      </c>
      <c r="C221" s="3">
        <v>6.21</v>
      </c>
    </row>
    <row r="222" spans="1:3" x14ac:dyDescent="0.25">
      <c r="A222" s="2" t="s">
        <v>232</v>
      </c>
      <c r="B222" s="3">
        <v>2</v>
      </c>
      <c r="C222" s="3">
        <v>8.36</v>
      </c>
    </row>
    <row r="223" spans="1:3" x14ac:dyDescent="0.25">
      <c r="A223" s="2" t="s">
        <v>234</v>
      </c>
      <c r="B223" s="3">
        <v>4</v>
      </c>
      <c r="C223" s="3">
        <v>20.92</v>
      </c>
    </row>
    <row r="224" spans="1:3" x14ac:dyDescent="0.25">
      <c r="A224" s="2" t="s">
        <v>47</v>
      </c>
      <c r="B224" s="3">
        <v>190</v>
      </c>
      <c r="C224" s="3">
        <v>156.51</v>
      </c>
    </row>
    <row r="225" spans="1:3" x14ac:dyDescent="0.25">
      <c r="A225" s="2" t="s">
        <v>91</v>
      </c>
      <c r="B225" s="3">
        <v>70</v>
      </c>
      <c r="C225" s="3">
        <v>58.519999999999996</v>
      </c>
    </row>
    <row r="226" spans="1:3" x14ac:dyDescent="0.25">
      <c r="A226" s="2" t="s">
        <v>45</v>
      </c>
      <c r="B226" s="3">
        <v>1262</v>
      </c>
      <c r="C226" s="3">
        <v>685.67000000000007</v>
      </c>
    </row>
    <row r="227" spans="1:3" x14ac:dyDescent="0.25">
      <c r="A227" s="2" t="s">
        <v>200</v>
      </c>
      <c r="B227" s="3">
        <v>10</v>
      </c>
      <c r="C227" s="3">
        <v>4.5999999999999996</v>
      </c>
    </row>
    <row r="228" spans="1:3" x14ac:dyDescent="0.25">
      <c r="A228" s="2" t="s">
        <v>144</v>
      </c>
      <c r="B228" s="3">
        <v>30</v>
      </c>
      <c r="C228" s="3">
        <v>16.490000000000002</v>
      </c>
    </row>
    <row r="229" spans="1:3" x14ac:dyDescent="0.25">
      <c r="A229" s="2" t="s">
        <v>46</v>
      </c>
      <c r="B229" s="3">
        <v>140</v>
      </c>
      <c r="C229" s="3">
        <v>76.300000000000011</v>
      </c>
    </row>
    <row r="230" spans="1:3" x14ac:dyDescent="0.25">
      <c r="A230" s="2" t="s">
        <v>145</v>
      </c>
      <c r="B230" s="3">
        <v>20</v>
      </c>
      <c r="C230" s="3">
        <v>10.83</v>
      </c>
    </row>
    <row r="231" spans="1:3" x14ac:dyDescent="0.25">
      <c r="A231" s="2" t="s">
        <v>48</v>
      </c>
      <c r="B231" s="3">
        <v>3</v>
      </c>
      <c r="C231" s="3">
        <v>54.95</v>
      </c>
    </row>
    <row r="232" spans="1:3" x14ac:dyDescent="0.25">
      <c r="A232" s="2" t="s">
        <v>294</v>
      </c>
      <c r="B232" s="3">
        <v>1</v>
      </c>
      <c r="C232" s="3">
        <v>9.83</v>
      </c>
    </row>
    <row r="233" spans="1:3" x14ac:dyDescent="0.25">
      <c r="A233" s="2" t="s">
        <v>236</v>
      </c>
      <c r="B233" s="3">
        <v>2</v>
      </c>
      <c r="C233" s="3">
        <v>47.08</v>
      </c>
    </row>
    <row r="234" spans="1:3" x14ac:dyDescent="0.25">
      <c r="A234" s="2" t="s">
        <v>235</v>
      </c>
      <c r="B234" s="3">
        <v>1</v>
      </c>
      <c r="C234" s="3">
        <v>41.53</v>
      </c>
    </row>
    <row r="235" spans="1:3" x14ac:dyDescent="0.25">
      <c r="A235" s="2" t="s">
        <v>287</v>
      </c>
      <c r="B235" s="3">
        <v>20</v>
      </c>
      <c r="C235" s="3">
        <v>7.62</v>
      </c>
    </row>
    <row r="236" spans="1:3" x14ac:dyDescent="0.25">
      <c r="A236" s="2" t="s">
        <v>14</v>
      </c>
      <c r="B236" s="3">
        <v>40</v>
      </c>
      <c r="C236" s="3">
        <v>26.08</v>
      </c>
    </row>
    <row r="237" spans="1:3" x14ac:dyDescent="0.25">
      <c r="A237" s="2" t="s">
        <v>105</v>
      </c>
      <c r="B237" s="3">
        <v>10</v>
      </c>
      <c r="C237" s="3">
        <v>10.82</v>
      </c>
    </row>
    <row r="238" spans="1:3" x14ac:dyDescent="0.25">
      <c r="A238" s="2" t="s">
        <v>49</v>
      </c>
      <c r="B238" s="3">
        <v>137</v>
      </c>
      <c r="C238" s="3">
        <v>67.709999999999994</v>
      </c>
    </row>
    <row r="239" spans="1:3" x14ac:dyDescent="0.25">
      <c r="A239" s="2" t="s">
        <v>50</v>
      </c>
      <c r="B239" s="3">
        <v>34</v>
      </c>
      <c r="C239" s="3">
        <v>82.800000000000011</v>
      </c>
    </row>
    <row r="240" spans="1:3" x14ac:dyDescent="0.25">
      <c r="A240" s="2" t="s">
        <v>254</v>
      </c>
      <c r="B240" s="3">
        <v>2</v>
      </c>
      <c r="C240" s="3">
        <v>24.84</v>
      </c>
    </row>
    <row r="241" spans="1:3" x14ac:dyDescent="0.25">
      <c r="A241" s="2" t="s">
        <v>255</v>
      </c>
      <c r="B241" s="3">
        <v>2</v>
      </c>
      <c r="C241" s="3">
        <v>12.6</v>
      </c>
    </row>
    <row r="242" spans="1:3" x14ac:dyDescent="0.25">
      <c r="A242" s="2" t="s">
        <v>127</v>
      </c>
      <c r="B242" s="3">
        <v>4</v>
      </c>
      <c r="C242" s="3">
        <v>28.36</v>
      </c>
    </row>
    <row r="243" spans="1:3" x14ac:dyDescent="0.25">
      <c r="A243" s="2" t="s">
        <v>138</v>
      </c>
      <c r="B243" s="3">
        <v>2</v>
      </c>
      <c r="C243" s="3">
        <v>11.56</v>
      </c>
    </row>
    <row r="244" spans="1:3" x14ac:dyDescent="0.25">
      <c r="A244" s="2" t="s">
        <v>295</v>
      </c>
      <c r="B244" s="3">
        <v>5</v>
      </c>
      <c r="C244" s="3">
        <v>22.76</v>
      </c>
    </row>
    <row r="245" spans="1:3" x14ac:dyDescent="0.25">
      <c r="A245" s="2" t="s">
        <v>237</v>
      </c>
      <c r="B245" s="3">
        <v>1</v>
      </c>
      <c r="C245" s="3">
        <v>7.12</v>
      </c>
    </row>
    <row r="246" spans="1:3" x14ac:dyDescent="0.25">
      <c r="A246" s="2" t="s">
        <v>238</v>
      </c>
      <c r="B246" s="3">
        <v>1</v>
      </c>
      <c r="C246" s="3">
        <v>3.38</v>
      </c>
    </row>
    <row r="247" spans="1:3" x14ac:dyDescent="0.25">
      <c r="A247" s="2" t="s">
        <v>239</v>
      </c>
      <c r="B247" s="3">
        <v>1</v>
      </c>
      <c r="C247" s="3">
        <v>4.3600000000000003</v>
      </c>
    </row>
    <row r="248" spans="1:3" x14ac:dyDescent="0.25">
      <c r="A248" s="2" t="s">
        <v>240</v>
      </c>
      <c r="B248" s="3">
        <v>1</v>
      </c>
      <c r="C248" s="3">
        <v>3.27</v>
      </c>
    </row>
    <row r="249" spans="1:3" x14ac:dyDescent="0.25">
      <c r="A249" s="2" t="s">
        <v>68</v>
      </c>
      <c r="B249" s="3">
        <v>149</v>
      </c>
      <c r="C249" s="3">
        <v>176.93</v>
      </c>
    </row>
    <row r="250" spans="1:3" x14ac:dyDescent="0.25">
      <c r="A250" s="2" t="s">
        <v>201</v>
      </c>
      <c r="B250" s="3">
        <v>3</v>
      </c>
      <c r="C250" s="3">
        <v>12.9</v>
      </c>
    </row>
    <row r="251" spans="1:3" x14ac:dyDescent="0.25">
      <c r="A251" s="2" t="s">
        <v>202</v>
      </c>
      <c r="B251" s="3">
        <v>2</v>
      </c>
      <c r="C251" s="3">
        <v>7.36</v>
      </c>
    </row>
    <row r="252" spans="1:3" x14ac:dyDescent="0.25">
      <c r="A252" s="2" t="s">
        <v>51</v>
      </c>
      <c r="B252" s="3">
        <v>100</v>
      </c>
      <c r="C252" s="3">
        <v>152.53</v>
      </c>
    </row>
    <row r="253" spans="1:3" x14ac:dyDescent="0.25">
      <c r="A253" s="2" t="s">
        <v>82</v>
      </c>
      <c r="B253" s="3">
        <v>14</v>
      </c>
      <c r="C253" s="3">
        <v>21.36</v>
      </c>
    </row>
    <row r="254" spans="1:3" x14ac:dyDescent="0.25">
      <c r="A254" s="2" t="s">
        <v>52</v>
      </c>
      <c r="B254" s="3">
        <v>29</v>
      </c>
      <c r="C254" s="3">
        <v>12.860000000000001</v>
      </c>
    </row>
    <row r="255" spans="1:3" x14ac:dyDescent="0.25">
      <c r="A255" s="2" t="s">
        <v>83</v>
      </c>
      <c r="B255" s="3">
        <v>5</v>
      </c>
      <c r="C255" s="3">
        <v>2.2200000000000002</v>
      </c>
    </row>
    <row r="256" spans="1:3" x14ac:dyDescent="0.25">
      <c r="A256" s="2" t="s">
        <v>274</v>
      </c>
      <c r="B256" s="3">
        <v>20</v>
      </c>
      <c r="C256" s="3">
        <v>56.34</v>
      </c>
    </row>
    <row r="257" spans="1:3" x14ac:dyDescent="0.25">
      <c r="A257" s="2" t="s">
        <v>314</v>
      </c>
      <c r="B257" s="3">
        <v>4</v>
      </c>
      <c r="C257" s="3">
        <v>19.63</v>
      </c>
    </row>
    <row r="258" spans="1:3" x14ac:dyDescent="0.25">
      <c r="A258" s="2" t="s">
        <v>54</v>
      </c>
      <c r="B258" s="3">
        <v>14</v>
      </c>
      <c r="C258" s="3">
        <v>68.88</v>
      </c>
    </row>
    <row r="259" spans="1:3" x14ac:dyDescent="0.25">
      <c r="A259" s="2" t="s">
        <v>55</v>
      </c>
      <c r="B259" s="3">
        <v>30</v>
      </c>
      <c r="C259" s="3">
        <v>147.60000000000002</v>
      </c>
    </row>
    <row r="260" spans="1:3" x14ac:dyDescent="0.25">
      <c r="A260" s="2" t="s">
        <v>56</v>
      </c>
      <c r="B260" s="3">
        <v>214</v>
      </c>
      <c r="C260" s="3">
        <v>287.62</v>
      </c>
    </row>
    <row r="261" spans="1:3" x14ac:dyDescent="0.25">
      <c r="A261" s="2" t="s">
        <v>146</v>
      </c>
      <c r="B261" s="3">
        <v>1</v>
      </c>
      <c r="C261" s="3">
        <v>4.3499999999999996</v>
      </c>
    </row>
    <row r="262" spans="1:3" x14ac:dyDescent="0.25">
      <c r="A262" s="2" t="s">
        <v>147</v>
      </c>
      <c r="B262" s="3">
        <v>1</v>
      </c>
      <c r="C262" s="3">
        <v>4.3499999999999996</v>
      </c>
    </row>
    <row r="263" spans="1:3" x14ac:dyDescent="0.25">
      <c r="A263" s="2" t="s">
        <v>53</v>
      </c>
      <c r="B263" s="3">
        <v>16</v>
      </c>
      <c r="C263" s="3">
        <v>69.66</v>
      </c>
    </row>
    <row r="264" spans="1:3" x14ac:dyDescent="0.25">
      <c r="A264" s="2" t="s">
        <v>280</v>
      </c>
      <c r="B264" s="3">
        <v>5</v>
      </c>
      <c r="C264" s="3">
        <v>62.67</v>
      </c>
    </row>
    <row r="265" spans="1:3" x14ac:dyDescent="0.25">
      <c r="A265" s="2" t="s">
        <v>277</v>
      </c>
      <c r="B265" s="3">
        <v>2</v>
      </c>
      <c r="C265" s="3">
        <v>8.7100000000000009</v>
      </c>
    </row>
    <row r="266" spans="1:3" x14ac:dyDescent="0.25">
      <c r="A266" s="2" t="s">
        <v>296</v>
      </c>
      <c r="B266" s="3">
        <v>20</v>
      </c>
      <c r="C266" s="3">
        <v>23.38</v>
      </c>
    </row>
    <row r="267" spans="1:3" x14ac:dyDescent="0.25">
      <c r="A267" s="2" t="s">
        <v>297</v>
      </c>
      <c r="B267" s="3">
        <v>2</v>
      </c>
      <c r="C267" s="3">
        <v>4.16</v>
      </c>
    </row>
    <row r="268" spans="1:3" x14ac:dyDescent="0.25">
      <c r="A268" s="2" t="s">
        <v>203</v>
      </c>
      <c r="B268" s="3">
        <v>2</v>
      </c>
      <c r="C268" s="3">
        <v>10.8</v>
      </c>
    </row>
    <row r="269" spans="1:3" x14ac:dyDescent="0.25">
      <c r="A269" s="2" t="s">
        <v>116</v>
      </c>
      <c r="B269" s="3">
        <v>5</v>
      </c>
      <c r="C269" s="3">
        <v>25.29</v>
      </c>
    </row>
    <row r="270" spans="1:3" x14ac:dyDescent="0.25">
      <c r="A270" s="2" t="s">
        <v>132</v>
      </c>
      <c r="B270" s="3">
        <v>5</v>
      </c>
      <c r="C270" s="3">
        <v>5.17</v>
      </c>
    </row>
    <row r="271" spans="1:3" x14ac:dyDescent="0.25">
      <c r="A271" s="2" t="s">
        <v>133</v>
      </c>
      <c r="B271" s="3">
        <v>20</v>
      </c>
      <c r="C271" s="3">
        <v>26.32</v>
      </c>
    </row>
    <row r="272" spans="1:3" x14ac:dyDescent="0.25">
      <c r="A272" s="2" t="s">
        <v>57</v>
      </c>
      <c r="B272" s="3">
        <v>44</v>
      </c>
      <c r="C272" s="3">
        <v>34.39</v>
      </c>
    </row>
    <row r="273" spans="1:3" x14ac:dyDescent="0.25">
      <c r="A273" s="2" t="s">
        <v>84</v>
      </c>
      <c r="B273" s="3">
        <v>14</v>
      </c>
      <c r="C273" s="3">
        <v>11.370000000000001</v>
      </c>
    </row>
    <row r="274" spans="1:3" x14ac:dyDescent="0.25">
      <c r="A274" s="2" t="s">
        <v>148</v>
      </c>
      <c r="B274" s="3">
        <v>1</v>
      </c>
      <c r="C274" s="3">
        <v>8.61</v>
      </c>
    </row>
    <row r="275" spans="1:3" x14ac:dyDescent="0.25">
      <c r="A275" s="2" t="s">
        <v>117</v>
      </c>
      <c r="B275" s="3">
        <v>2</v>
      </c>
      <c r="C275" s="3">
        <v>13.95</v>
      </c>
    </row>
    <row r="276" spans="1:3" x14ac:dyDescent="0.25">
      <c r="A276" s="2" t="s">
        <v>118</v>
      </c>
      <c r="B276" s="3">
        <v>3</v>
      </c>
      <c r="C276" s="3">
        <v>1.92</v>
      </c>
    </row>
    <row r="277" spans="1:3" x14ac:dyDescent="0.25">
      <c r="A277" s="2" t="s">
        <v>92</v>
      </c>
      <c r="B277" s="3">
        <v>94</v>
      </c>
      <c r="C277" s="3">
        <v>66.73</v>
      </c>
    </row>
    <row r="278" spans="1:3" x14ac:dyDescent="0.25">
      <c r="A278" s="2" t="s">
        <v>298</v>
      </c>
      <c r="B278" s="3">
        <v>1</v>
      </c>
      <c r="C278" s="3">
        <v>52.83</v>
      </c>
    </row>
    <row r="279" spans="1:3" x14ac:dyDescent="0.25">
      <c r="A279" s="2" t="s">
        <v>261</v>
      </c>
      <c r="B279" s="3">
        <v>2</v>
      </c>
      <c r="C279" s="3">
        <v>2.9</v>
      </c>
    </row>
    <row r="280" spans="1:3" x14ac:dyDescent="0.25">
      <c r="A280" s="2" t="s">
        <v>241</v>
      </c>
      <c r="B280" s="3">
        <v>2</v>
      </c>
      <c r="C280" s="3">
        <v>17.22</v>
      </c>
    </row>
    <row r="281" spans="1:3" x14ac:dyDescent="0.25">
      <c r="A281" s="2" t="s">
        <v>204</v>
      </c>
      <c r="B281" s="3">
        <v>5</v>
      </c>
      <c r="C281" s="3">
        <v>21</v>
      </c>
    </row>
    <row r="282" spans="1:3" x14ac:dyDescent="0.25">
      <c r="A282" s="2" t="s">
        <v>242</v>
      </c>
      <c r="B282" s="3">
        <v>1</v>
      </c>
      <c r="C282" s="3">
        <v>1.96</v>
      </c>
    </row>
    <row r="283" spans="1:3" x14ac:dyDescent="0.25">
      <c r="A283" s="2" t="s">
        <v>243</v>
      </c>
      <c r="B283" s="3">
        <v>1</v>
      </c>
      <c r="C283" s="3">
        <v>3.49</v>
      </c>
    </row>
    <row r="284" spans="1:3" x14ac:dyDescent="0.25">
      <c r="A284" s="2" t="s">
        <v>244</v>
      </c>
      <c r="B284" s="3">
        <v>1</v>
      </c>
      <c r="C284" s="3">
        <v>3.49</v>
      </c>
    </row>
    <row r="285" spans="1:3" x14ac:dyDescent="0.25">
      <c r="A285" s="2" t="s">
        <v>245</v>
      </c>
      <c r="B285" s="3">
        <v>1</v>
      </c>
      <c r="C285" s="3">
        <v>6.34</v>
      </c>
    </row>
    <row r="286" spans="1:3" x14ac:dyDescent="0.25">
      <c r="A286" s="2" t="s">
        <v>205</v>
      </c>
      <c r="B286" s="3">
        <v>4</v>
      </c>
      <c r="C286" s="3">
        <v>6.48</v>
      </c>
    </row>
    <row r="287" spans="1:3" x14ac:dyDescent="0.25">
      <c r="A287" s="2" t="s">
        <v>308</v>
      </c>
      <c r="B287" s="3">
        <v>3</v>
      </c>
      <c r="C287" s="3">
        <v>28.35</v>
      </c>
    </row>
    <row r="288" spans="1:3" x14ac:dyDescent="0.25">
      <c r="A288" s="2" t="s">
        <v>309</v>
      </c>
      <c r="B288" s="3">
        <v>3</v>
      </c>
      <c r="C288" s="3">
        <v>23.49</v>
      </c>
    </row>
    <row r="289" spans="1:3" x14ac:dyDescent="0.25">
      <c r="A289" s="2" t="s">
        <v>4</v>
      </c>
      <c r="B289" s="3">
        <v>55</v>
      </c>
      <c r="C289" s="3">
        <v>84.52</v>
      </c>
    </row>
    <row r="290" spans="1:3" x14ac:dyDescent="0.25">
      <c r="A290" s="2" t="s">
        <v>134</v>
      </c>
      <c r="B290" s="3">
        <v>13</v>
      </c>
      <c r="C290" s="3">
        <v>64.290000000000006</v>
      </c>
    </row>
    <row r="291" spans="1:3" x14ac:dyDescent="0.25">
      <c r="A291" s="2" t="s">
        <v>85</v>
      </c>
      <c r="B291" s="3">
        <v>14</v>
      </c>
      <c r="C291" s="3">
        <v>13.77</v>
      </c>
    </row>
    <row r="292" spans="1:3" x14ac:dyDescent="0.25">
      <c r="A292" s="2" t="s">
        <v>29</v>
      </c>
      <c r="B292" s="3">
        <v>6</v>
      </c>
      <c r="C292" s="3">
        <v>5.9</v>
      </c>
    </row>
    <row r="293" spans="1:3" x14ac:dyDescent="0.25">
      <c r="A293" s="2" t="s">
        <v>89</v>
      </c>
      <c r="B293" s="3">
        <v>3</v>
      </c>
      <c r="C293" s="3">
        <v>2.95</v>
      </c>
    </row>
    <row r="294" spans="1:3" x14ac:dyDescent="0.25">
      <c r="A294" s="2" t="s">
        <v>30</v>
      </c>
      <c r="B294" s="3">
        <v>11</v>
      </c>
      <c r="C294" s="3">
        <v>10.83</v>
      </c>
    </row>
    <row r="295" spans="1:3" x14ac:dyDescent="0.25">
      <c r="A295" s="2" t="s">
        <v>31</v>
      </c>
      <c r="B295" s="3">
        <v>34</v>
      </c>
      <c r="C295" s="3">
        <v>33.46</v>
      </c>
    </row>
    <row r="296" spans="1:3" x14ac:dyDescent="0.25">
      <c r="A296" s="2" t="s">
        <v>32</v>
      </c>
      <c r="B296" s="3">
        <v>49</v>
      </c>
      <c r="C296" s="3">
        <v>48.22</v>
      </c>
    </row>
    <row r="297" spans="1:3" x14ac:dyDescent="0.25">
      <c r="A297" s="2" t="s">
        <v>307</v>
      </c>
      <c r="B297" s="3">
        <v>3</v>
      </c>
      <c r="C297" s="3">
        <v>5.46</v>
      </c>
    </row>
    <row r="298" spans="1:3" x14ac:dyDescent="0.25">
      <c r="A298" s="2" t="s">
        <v>58</v>
      </c>
      <c r="B298" s="3">
        <v>2</v>
      </c>
      <c r="C298" s="3">
        <v>2.02</v>
      </c>
    </row>
    <row r="299" spans="1:3" x14ac:dyDescent="0.25">
      <c r="A299" s="2" t="s">
        <v>299</v>
      </c>
      <c r="B299" s="3">
        <v>5</v>
      </c>
      <c r="C299" s="3">
        <v>6.89</v>
      </c>
    </row>
    <row r="300" spans="1:3" x14ac:dyDescent="0.25">
      <c r="A300" s="2" t="s">
        <v>59</v>
      </c>
      <c r="B300" s="3">
        <v>2</v>
      </c>
      <c r="C300" s="3">
        <v>8.61</v>
      </c>
    </row>
    <row r="301" spans="1:3" x14ac:dyDescent="0.25">
      <c r="A301" s="2" t="s">
        <v>93</v>
      </c>
      <c r="B301" s="3">
        <v>5</v>
      </c>
      <c r="C301" s="3">
        <v>35.479999999999997</v>
      </c>
    </row>
    <row r="302" spans="1:3" x14ac:dyDescent="0.25">
      <c r="A302" s="2" t="s">
        <v>266</v>
      </c>
      <c r="B302" s="3">
        <v>14</v>
      </c>
      <c r="C302" s="3">
        <v>180.81</v>
      </c>
    </row>
    <row r="303" spans="1:3" x14ac:dyDescent="0.25">
      <c r="A303" s="2" t="s">
        <v>5</v>
      </c>
      <c r="B303" s="3">
        <v>41</v>
      </c>
      <c r="C303" s="3">
        <v>197.01</v>
      </c>
    </row>
    <row r="304" spans="1:3" x14ac:dyDescent="0.25">
      <c r="A304" s="2" t="s">
        <v>6</v>
      </c>
      <c r="B304" s="3">
        <v>5</v>
      </c>
      <c r="C304" s="3">
        <v>41.449999999999996</v>
      </c>
    </row>
    <row r="305" spans="1:3" x14ac:dyDescent="0.25">
      <c r="A305" s="2" t="s">
        <v>60</v>
      </c>
      <c r="B305" s="3">
        <v>6</v>
      </c>
      <c r="C305" s="3">
        <v>49.93</v>
      </c>
    </row>
    <row r="306" spans="1:3" x14ac:dyDescent="0.25">
      <c r="A306" s="2" t="s">
        <v>301</v>
      </c>
      <c r="B306" s="3">
        <v>3</v>
      </c>
      <c r="C306" s="3">
        <v>45.24</v>
      </c>
    </row>
    <row r="307" spans="1:3" x14ac:dyDescent="0.25">
      <c r="A307" s="2" t="s">
        <v>300</v>
      </c>
      <c r="B307" s="3">
        <v>5</v>
      </c>
      <c r="C307" s="3">
        <v>33.03</v>
      </c>
    </row>
    <row r="308" spans="1:3" x14ac:dyDescent="0.25">
      <c r="A308" s="2" t="s">
        <v>119</v>
      </c>
      <c r="B308" s="3">
        <v>3</v>
      </c>
      <c r="C308" s="3">
        <v>46.35</v>
      </c>
    </row>
    <row r="309" spans="1:3" x14ac:dyDescent="0.25">
      <c r="A309" s="2" t="s">
        <v>262</v>
      </c>
      <c r="B309" s="3">
        <v>1</v>
      </c>
      <c r="C309" s="3">
        <v>138.43</v>
      </c>
    </row>
    <row r="310" spans="1:3" x14ac:dyDescent="0.25">
      <c r="A310" s="2" t="s">
        <v>302</v>
      </c>
      <c r="B310" s="3">
        <v>1</v>
      </c>
      <c r="C310" s="3">
        <v>1.57</v>
      </c>
    </row>
    <row r="311" spans="1:3" x14ac:dyDescent="0.25">
      <c r="A311" s="2" t="s">
        <v>206</v>
      </c>
      <c r="B311" s="3">
        <v>5</v>
      </c>
      <c r="C311" s="3">
        <v>1.75</v>
      </c>
    </row>
    <row r="312" spans="1:3" x14ac:dyDescent="0.25">
      <c r="A312" s="2" t="s">
        <v>61</v>
      </c>
      <c r="B312" s="3">
        <v>475</v>
      </c>
      <c r="C312" s="3">
        <v>215.37</v>
      </c>
    </row>
    <row r="313" spans="1:3" x14ac:dyDescent="0.25">
      <c r="A313" s="2" t="s">
        <v>62</v>
      </c>
      <c r="B313" s="3">
        <v>57</v>
      </c>
      <c r="C313" s="3">
        <v>53.499999999999993</v>
      </c>
    </row>
    <row r="314" spans="1:3" x14ac:dyDescent="0.25">
      <c r="A314" s="2" t="s">
        <v>63</v>
      </c>
      <c r="B314" s="3">
        <v>8</v>
      </c>
      <c r="C314" s="3">
        <v>5.12</v>
      </c>
    </row>
    <row r="315" spans="1:3" x14ac:dyDescent="0.25">
      <c r="A315" s="2" t="s">
        <v>263</v>
      </c>
      <c r="B315" s="3">
        <v>1</v>
      </c>
      <c r="C315" s="3">
        <v>14.58</v>
      </c>
    </row>
    <row r="316" spans="1:3" x14ac:dyDescent="0.25">
      <c r="A316" s="2" t="s">
        <v>316</v>
      </c>
      <c r="B316" s="3">
        <v>39595</v>
      </c>
      <c r="C316" s="3">
        <v>59887.07999999998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01"/>
  <sheetViews>
    <sheetView topLeftCell="A2" workbookViewId="0">
      <selection activeCell="A2" sqref="A2"/>
    </sheetView>
  </sheetViews>
  <sheetFormatPr defaultRowHeight="15" x14ac:dyDescent="0.25"/>
  <cols>
    <col min="1" max="1" width="53.28515625" bestFit="1" customWidth="1"/>
    <col min="2" max="2" width="8" bestFit="1" customWidth="1"/>
    <col min="3" max="3" width="10.85546875" bestFit="1" customWidth="1"/>
  </cols>
  <sheetData>
    <row r="2" spans="1:3" x14ac:dyDescent="0.25">
      <c r="A2" t="s">
        <v>0</v>
      </c>
      <c r="B2" t="s">
        <v>1</v>
      </c>
      <c r="C2" t="s">
        <v>2</v>
      </c>
    </row>
    <row r="3" spans="1:3" x14ac:dyDescent="0.25">
      <c r="A3" t="s">
        <v>98</v>
      </c>
      <c r="B3">
        <v>8</v>
      </c>
      <c r="C3">
        <v>109.13</v>
      </c>
    </row>
    <row r="4" spans="1:3" x14ac:dyDescent="0.25">
      <c r="A4" t="s">
        <v>94</v>
      </c>
      <c r="B4">
        <v>10</v>
      </c>
      <c r="C4">
        <v>47.72</v>
      </c>
    </row>
    <row r="5" spans="1:3" x14ac:dyDescent="0.25">
      <c r="A5" t="s">
        <v>94</v>
      </c>
      <c r="B5">
        <v>6</v>
      </c>
      <c r="C5">
        <v>28.63</v>
      </c>
    </row>
    <row r="6" spans="1:3" x14ac:dyDescent="0.25">
      <c r="A6" t="s">
        <v>94</v>
      </c>
      <c r="B6">
        <v>8</v>
      </c>
      <c r="C6">
        <v>38.18</v>
      </c>
    </row>
    <row r="7" spans="1:3" x14ac:dyDescent="0.25">
      <c r="A7" t="s">
        <v>94</v>
      </c>
      <c r="B7">
        <v>2</v>
      </c>
      <c r="C7">
        <v>9.5399999999999991</v>
      </c>
    </row>
    <row r="8" spans="1:3" x14ac:dyDescent="0.25">
      <c r="A8" t="s">
        <v>94</v>
      </c>
      <c r="B8">
        <v>10</v>
      </c>
      <c r="C8">
        <v>13.53</v>
      </c>
    </row>
    <row r="9" spans="1:3" x14ac:dyDescent="0.25">
      <c r="A9" t="s">
        <v>94</v>
      </c>
      <c r="B9">
        <v>4</v>
      </c>
      <c r="C9">
        <v>5.41</v>
      </c>
    </row>
    <row r="10" spans="1:3" x14ac:dyDescent="0.25">
      <c r="A10" t="s">
        <v>94</v>
      </c>
      <c r="B10">
        <v>8</v>
      </c>
      <c r="C10">
        <v>34.44</v>
      </c>
    </row>
    <row r="11" spans="1:3" x14ac:dyDescent="0.25">
      <c r="A11" t="s">
        <v>94</v>
      </c>
      <c r="B11">
        <v>10</v>
      </c>
      <c r="C11">
        <v>13.53</v>
      </c>
    </row>
    <row r="12" spans="1:3" x14ac:dyDescent="0.25">
      <c r="A12" t="s">
        <v>94</v>
      </c>
      <c r="B12">
        <v>8</v>
      </c>
      <c r="C12">
        <v>38.18</v>
      </c>
    </row>
    <row r="13" spans="1:3" x14ac:dyDescent="0.25">
      <c r="A13" t="s">
        <v>211</v>
      </c>
      <c r="B13">
        <v>5</v>
      </c>
      <c r="C13">
        <v>29.95</v>
      </c>
    </row>
    <row r="14" spans="1:3" x14ac:dyDescent="0.25">
      <c r="A14" t="s">
        <v>208</v>
      </c>
      <c r="B14">
        <v>100</v>
      </c>
      <c r="C14">
        <v>141.5</v>
      </c>
    </row>
    <row r="15" spans="1:3" x14ac:dyDescent="0.25">
      <c r="A15" t="s">
        <v>208</v>
      </c>
      <c r="B15">
        <v>100</v>
      </c>
      <c r="C15">
        <v>141.5</v>
      </c>
    </row>
    <row r="16" spans="1:3" x14ac:dyDescent="0.25">
      <c r="A16" t="s">
        <v>208</v>
      </c>
      <c r="B16">
        <v>200</v>
      </c>
      <c r="C16">
        <v>283</v>
      </c>
    </row>
    <row r="17" spans="1:3" x14ac:dyDescent="0.25">
      <c r="A17" t="s">
        <v>208</v>
      </c>
      <c r="B17">
        <v>100</v>
      </c>
      <c r="C17">
        <v>141.5</v>
      </c>
    </row>
    <row r="18" spans="1:3" x14ac:dyDescent="0.25">
      <c r="A18" t="s">
        <v>208</v>
      </c>
      <c r="B18">
        <v>230</v>
      </c>
      <c r="C18">
        <v>325.45</v>
      </c>
    </row>
    <row r="19" spans="1:3" x14ac:dyDescent="0.25">
      <c r="A19" t="s">
        <v>275</v>
      </c>
      <c r="B19">
        <v>167</v>
      </c>
      <c r="C19">
        <v>236.31</v>
      </c>
    </row>
    <row r="20" spans="1:3" x14ac:dyDescent="0.25">
      <c r="A20" t="s">
        <v>225</v>
      </c>
      <c r="B20">
        <v>4</v>
      </c>
      <c r="C20">
        <v>3.49</v>
      </c>
    </row>
    <row r="21" spans="1:3" x14ac:dyDescent="0.25">
      <c r="A21" t="s">
        <v>95</v>
      </c>
      <c r="B21">
        <v>16</v>
      </c>
      <c r="C21">
        <v>22.83</v>
      </c>
    </row>
    <row r="22" spans="1:3" x14ac:dyDescent="0.25">
      <c r="A22" t="s">
        <v>95</v>
      </c>
      <c r="B22">
        <v>20</v>
      </c>
      <c r="C22">
        <v>28.54</v>
      </c>
    </row>
    <row r="23" spans="1:3" x14ac:dyDescent="0.25">
      <c r="A23" t="s">
        <v>95</v>
      </c>
      <c r="B23">
        <v>12</v>
      </c>
      <c r="C23">
        <v>17.12</v>
      </c>
    </row>
    <row r="24" spans="1:3" x14ac:dyDescent="0.25">
      <c r="A24" t="s">
        <v>95</v>
      </c>
      <c r="B24">
        <v>200</v>
      </c>
      <c r="C24">
        <v>285.39999999999998</v>
      </c>
    </row>
    <row r="25" spans="1:3" x14ac:dyDescent="0.25">
      <c r="A25" t="s">
        <v>95</v>
      </c>
      <c r="B25">
        <v>13</v>
      </c>
      <c r="C25">
        <v>18.399999999999999</v>
      </c>
    </row>
    <row r="26" spans="1:3" x14ac:dyDescent="0.25">
      <c r="A26" t="s">
        <v>95</v>
      </c>
      <c r="B26">
        <v>20</v>
      </c>
      <c r="C26">
        <v>28.3</v>
      </c>
    </row>
    <row r="27" spans="1:3" x14ac:dyDescent="0.25">
      <c r="A27" t="s">
        <v>95</v>
      </c>
      <c r="B27">
        <v>22</v>
      </c>
      <c r="C27">
        <v>31.13</v>
      </c>
    </row>
    <row r="28" spans="1:3" x14ac:dyDescent="0.25">
      <c r="A28" t="s">
        <v>95</v>
      </c>
      <c r="B28">
        <v>50</v>
      </c>
      <c r="C28">
        <v>70.75</v>
      </c>
    </row>
    <row r="29" spans="1:3" x14ac:dyDescent="0.25">
      <c r="A29" t="s">
        <v>95</v>
      </c>
      <c r="B29">
        <v>30</v>
      </c>
      <c r="C29">
        <v>42.45</v>
      </c>
    </row>
    <row r="30" spans="1:3" x14ac:dyDescent="0.25">
      <c r="A30" t="s">
        <v>95</v>
      </c>
      <c r="B30">
        <v>60</v>
      </c>
      <c r="C30">
        <v>84.9</v>
      </c>
    </row>
    <row r="31" spans="1:3" x14ac:dyDescent="0.25">
      <c r="A31" t="s">
        <v>95</v>
      </c>
      <c r="B31">
        <v>63</v>
      </c>
      <c r="C31">
        <v>68.989999999999995</v>
      </c>
    </row>
    <row r="32" spans="1:3" x14ac:dyDescent="0.25">
      <c r="A32" t="s">
        <v>95</v>
      </c>
      <c r="B32">
        <v>204</v>
      </c>
      <c r="C32">
        <v>291.11</v>
      </c>
    </row>
    <row r="33" spans="1:3" x14ac:dyDescent="0.25">
      <c r="A33" t="s">
        <v>128</v>
      </c>
      <c r="B33">
        <v>4</v>
      </c>
      <c r="C33">
        <v>28.88</v>
      </c>
    </row>
    <row r="34" spans="1:3" x14ac:dyDescent="0.25">
      <c r="A34" t="s">
        <v>96</v>
      </c>
      <c r="B34">
        <v>60</v>
      </c>
      <c r="C34">
        <v>85.62</v>
      </c>
    </row>
    <row r="35" spans="1:3" x14ac:dyDescent="0.25">
      <c r="A35" t="s">
        <v>96</v>
      </c>
      <c r="B35">
        <v>40</v>
      </c>
      <c r="C35">
        <v>57.08</v>
      </c>
    </row>
    <row r="36" spans="1:3" x14ac:dyDescent="0.25">
      <c r="A36" t="s">
        <v>96</v>
      </c>
      <c r="B36">
        <v>40</v>
      </c>
      <c r="C36">
        <v>57.08</v>
      </c>
    </row>
    <row r="37" spans="1:3" x14ac:dyDescent="0.25">
      <c r="A37" t="s">
        <v>96</v>
      </c>
      <c r="B37">
        <v>214</v>
      </c>
      <c r="C37">
        <v>305.38</v>
      </c>
    </row>
    <row r="38" spans="1:3" x14ac:dyDescent="0.25">
      <c r="A38" t="s">
        <v>96</v>
      </c>
      <c r="B38">
        <v>238</v>
      </c>
      <c r="C38">
        <v>336.77</v>
      </c>
    </row>
    <row r="39" spans="1:3" x14ac:dyDescent="0.25">
      <c r="A39" t="s">
        <v>96</v>
      </c>
      <c r="B39">
        <v>100</v>
      </c>
      <c r="C39">
        <v>141.5</v>
      </c>
    </row>
    <row r="40" spans="1:3" x14ac:dyDescent="0.25">
      <c r="A40" t="s">
        <v>96</v>
      </c>
      <c r="B40">
        <v>226</v>
      </c>
      <c r="C40">
        <v>322.5</v>
      </c>
    </row>
    <row r="41" spans="1:3" x14ac:dyDescent="0.25">
      <c r="A41" t="s">
        <v>97</v>
      </c>
      <c r="B41">
        <v>10</v>
      </c>
      <c r="C41">
        <v>15.99</v>
      </c>
    </row>
    <row r="42" spans="1:3" x14ac:dyDescent="0.25">
      <c r="A42" t="s">
        <v>97</v>
      </c>
      <c r="B42">
        <v>10</v>
      </c>
      <c r="C42">
        <v>15.99</v>
      </c>
    </row>
    <row r="43" spans="1:3" x14ac:dyDescent="0.25">
      <c r="A43" t="s">
        <v>97</v>
      </c>
      <c r="B43">
        <v>10</v>
      </c>
      <c r="C43">
        <v>15.99</v>
      </c>
    </row>
    <row r="44" spans="1:3" x14ac:dyDescent="0.25">
      <c r="A44" t="s">
        <v>97</v>
      </c>
      <c r="B44">
        <v>10</v>
      </c>
      <c r="C44">
        <v>15.99</v>
      </c>
    </row>
    <row r="45" spans="1:3" x14ac:dyDescent="0.25">
      <c r="A45" t="s">
        <v>97</v>
      </c>
      <c r="B45">
        <v>10</v>
      </c>
      <c r="C45">
        <v>30.75</v>
      </c>
    </row>
    <row r="46" spans="1:3" x14ac:dyDescent="0.25">
      <c r="A46" t="s">
        <v>97</v>
      </c>
      <c r="B46">
        <v>10</v>
      </c>
      <c r="C46">
        <v>15.99</v>
      </c>
    </row>
    <row r="47" spans="1:3" x14ac:dyDescent="0.25">
      <c r="A47" t="s">
        <v>246</v>
      </c>
      <c r="B47">
        <v>6</v>
      </c>
      <c r="C47">
        <v>50.18</v>
      </c>
    </row>
    <row r="48" spans="1:3" x14ac:dyDescent="0.25">
      <c r="A48" t="s">
        <v>246</v>
      </c>
      <c r="B48">
        <v>2</v>
      </c>
      <c r="C48">
        <v>16.73</v>
      </c>
    </row>
    <row r="49" spans="1:3" x14ac:dyDescent="0.25">
      <c r="A49" t="s">
        <v>152</v>
      </c>
      <c r="B49">
        <v>3</v>
      </c>
      <c r="C49">
        <v>39</v>
      </c>
    </row>
    <row r="50" spans="1:3" x14ac:dyDescent="0.25">
      <c r="A50" t="s">
        <v>120</v>
      </c>
      <c r="B50">
        <v>2</v>
      </c>
      <c r="C50">
        <v>13.86</v>
      </c>
    </row>
    <row r="51" spans="1:3" x14ac:dyDescent="0.25">
      <c r="A51" t="s">
        <v>153</v>
      </c>
      <c r="B51">
        <v>10</v>
      </c>
      <c r="C51">
        <v>30</v>
      </c>
    </row>
    <row r="52" spans="1:3" x14ac:dyDescent="0.25">
      <c r="A52" t="s">
        <v>100</v>
      </c>
      <c r="B52">
        <v>6</v>
      </c>
      <c r="C52">
        <v>22.95</v>
      </c>
    </row>
    <row r="53" spans="1:3" x14ac:dyDescent="0.25">
      <c r="A53" t="s">
        <v>100</v>
      </c>
      <c r="B53">
        <v>10</v>
      </c>
      <c r="C53">
        <v>30.63</v>
      </c>
    </row>
    <row r="54" spans="1:3" x14ac:dyDescent="0.25">
      <c r="A54" t="s">
        <v>100</v>
      </c>
      <c r="B54">
        <v>20</v>
      </c>
      <c r="C54">
        <v>65.44</v>
      </c>
    </row>
    <row r="55" spans="1:3" x14ac:dyDescent="0.25">
      <c r="A55" t="s">
        <v>3</v>
      </c>
      <c r="B55">
        <v>13</v>
      </c>
      <c r="C55">
        <v>8.32</v>
      </c>
    </row>
    <row r="56" spans="1:3" x14ac:dyDescent="0.25">
      <c r="A56" t="s">
        <v>3</v>
      </c>
      <c r="B56">
        <v>10</v>
      </c>
      <c r="C56">
        <v>6.4</v>
      </c>
    </row>
    <row r="57" spans="1:3" x14ac:dyDescent="0.25">
      <c r="A57" t="s">
        <v>3</v>
      </c>
      <c r="B57">
        <v>20</v>
      </c>
      <c r="C57">
        <v>12.8</v>
      </c>
    </row>
    <row r="58" spans="1:3" x14ac:dyDescent="0.25">
      <c r="A58" t="s">
        <v>3</v>
      </c>
      <c r="B58">
        <v>10</v>
      </c>
      <c r="C58">
        <v>14.27</v>
      </c>
    </row>
    <row r="59" spans="1:3" x14ac:dyDescent="0.25">
      <c r="A59" t="s">
        <v>3</v>
      </c>
      <c r="B59">
        <v>20</v>
      </c>
      <c r="C59">
        <v>12.8</v>
      </c>
    </row>
    <row r="60" spans="1:3" x14ac:dyDescent="0.25">
      <c r="A60" t="s">
        <v>154</v>
      </c>
      <c r="B60">
        <v>5</v>
      </c>
      <c r="C60">
        <v>53.8</v>
      </c>
    </row>
    <row r="61" spans="1:3" x14ac:dyDescent="0.25">
      <c r="A61" t="s">
        <v>155</v>
      </c>
      <c r="B61">
        <v>1</v>
      </c>
      <c r="C61">
        <v>11</v>
      </c>
    </row>
    <row r="62" spans="1:3" x14ac:dyDescent="0.25">
      <c r="A62" t="s">
        <v>248</v>
      </c>
      <c r="B62">
        <v>1</v>
      </c>
      <c r="C62">
        <v>13.01</v>
      </c>
    </row>
    <row r="63" spans="1:3" x14ac:dyDescent="0.25">
      <c r="A63" t="s">
        <v>207</v>
      </c>
      <c r="B63">
        <v>5</v>
      </c>
      <c r="C63">
        <v>8.75</v>
      </c>
    </row>
    <row r="64" spans="1:3" x14ac:dyDescent="0.25">
      <c r="A64" t="s">
        <v>156</v>
      </c>
      <c r="B64">
        <v>3</v>
      </c>
      <c r="C64">
        <v>8.4</v>
      </c>
    </row>
    <row r="65" spans="1:3" x14ac:dyDescent="0.25">
      <c r="A65" t="s">
        <v>285</v>
      </c>
      <c r="B65">
        <v>2</v>
      </c>
      <c r="C65">
        <v>8.9499999999999993</v>
      </c>
    </row>
    <row r="66" spans="1:3" x14ac:dyDescent="0.25">
      <c r="A66" t="s">
        <v>157</v>
      </c>
      <c r="B66">
        <v>4</v>
      </c>
      <c r="C66">
        <v>16.600000000000001</v>
      </c>
    </row>
    <row r="67" spans="1:3" x14ac:dyDescent="0.25">
      <c r="A67" t="s">
        <v>158</v>
      </c>
      <c r="B67">
        <v>2</v>
      </c>
      <c r="C67">
        <v>4</v>
      </c>
    </row>
    <row r="68" spans="1:3" x14ac:dyDescent="0.25">
      <c r="A68" t="s">
        <v>159</v>
      </c>
      <c r="B68">
        <v>1</v>
      </c>
      <c r="C68">
        <v>3.7</v>
      </c>
    </row>
    <row r="69" spans="1:3" x14ac:dyDescent="0.25">
      <c r="A69" t="s">
        <v>160</v>
      </c>
      <c r="B69">
        <v>1</v>
      </c>
      <c r="C69">
        <v>3.7</v>
      </c>
    </row>
    <row r="70" spans="1:3" x14ac:dyDescent="0.25">
      <c r="A70" t="s">
        <v>161</v>
      </c>
      <c r="B70">
        <v>1</v>
      </c>
      <c r="C70">
        <v>3.76</v>
      </c>
    </row>
    <row r="71" spans="1:3" x14ac:dyDescent="0.25">
      <c r="A71" t="s">
        <v>306</v>
      </c>
      <c r="B71">
        <v>2</v>
      </c>
      <c r="C71">
        <v>12.7</v>
      </c>
    </row>
    <row r="72" spans="1:3" x14ac:dyDescent="0.25">
      <c r="A72" t="s">
        <v>121</v>
      </c>
      <c r="B72">
        <v>2</v>
      </c>
      <c r="C72">
        <v>11.88</v>
      </c>
    </row>
    <row r="73" spans="1:3" x14ac:dyDescent="0.25">
      <c r="A73" t="s">
        <v>256</v>
      </c>
      <c r="B73">
        <v>1</v>
      </c>
      <c r="C73">
        <v>17.440000000000001</v>
      </c>
    </row>
    <row r="74" spans="1:3" x14ac:dyDescent="0.25">
      <c r="A74" t="s">
        <v>101</v>
      </c>
      <c r="B74">
        <v>11</v>
      </c>
      <c r="C74">
        <v>4.5999999999999996</v>
      </c>
    </row>
    <row r="75" spans="1:3" x14ac:dyDescent="0.25">
      <c r="A75" t="s">
        <v>101</v>
      </c>
      <c r="B75">
        <v>5</v>
      </c>
      <c r="C75">
        <v>24.7</v>
      </c>
    </row>
    <row r="76" spans="1:3" x14ac:dyDescent="0.25">
      <c r="A76" t="s">
        <v>101</v>
      </c>
      <c r="B76">
        <v>6</v>
      </c>
      <c r="C76">
        <v>2.95</v>
      </c>
    </row>
    <row r="77" spans="1:3" x14ac:dyDescent="0.25">
      <c r="A77" t="s">
        <v>101</v>
      </c>
      <c r="B77">
        <v>2</v>
      </c>
      <c r="C77">
        <v>0.84</v>
      </c>
    </row>
    <row r="78" spans="1:3" x14ac:dyDescent="0.25">
      <c r="A78" t="s">
        <v>7</v>
      </c>
      <c r="B78">
        <v>10</v>
      </c>
      <c r="C78">
        <v>4.18</v>
      </c>
    </row>
    <row r="79" spans="1:3" x14ac:dyDescent="0.25">
      <c r="A79" t="s">
        <v>7</v>
      </c>
      <c r="B79">
        <v>2</v>
      </c>
      <c r="C79">
        <v>0.84</v>
      </c>
    </row>
    <row r="80" spans="1:3" x14ac:dyDescent="0.25">
      <c r="A80" t="s">
        <v>7</v>
      </c>
      <c r="B80">
        <v>14</v>
      </c>
      <c r="C80">
        <v>5.85</v>
      </c>
    </row>
    <row r="81" spans="1:3" x14ac:dyDescent="0.25">
      <c r="A81" t="s">
        <v>66</v>
      </c>
      <c r="B81">
        <v>1</v>
      </c>
      <c r="C81">
        <v>25.83</v>
      </c>
    </row>
    <row r="82" spans="1:3" x14ac:dyDescent="0.25">
      <c r="A82" t="s">
        <v>286</v>
      </c>
      <c r="B82">
        <v>7</v>
      </c>
      <c r="C82">
        <v>176.25</v>
      </c>
    </row>
    <row r="83" spans="1:3" x14ac:dyDescent="0.25">
      <c r="A83" t="s">
        <v>220</v>
      </c>
      <c r="B83">
        <v>2</v>
      </c>
      <c r="C83">
        <v>42.3</v>
      </c>
    </row>
    <row r="84" spans="1:3" x14ac:dyDescent="0.25">
      <c r="A84" t="s">
        <v>8</v>
      </c>
      <c r="B84">
        <v>2</v>
      </c>
      <c r="C84">
        <v>0.44</v>
      </c>
    </row>
    <row r="85" spans="1:3" x14ac:dyDescent="0.25">
      <c r="A85" t="s">
        <v>8</v>
      </c>
      <c r="B85">
        <v>40</v>
      </c>
      <c r="C85">
        <v>8.84</v>
      </c>
    </row>
    <row r="86" spans="1:3" x14ac:dyDescent="0.25">
      <c r="A86" t="s">
        <v>8</v>
      </c>
      <c r="B86">
        <v>45</v>
      </c>
      <c r="C86">
        <v>19.399999999999999</v>
      </c>
    </row>
    <row r="87" spans="1:3" x14ac:dyDescent="0.25">
      <c r="A87" t="s">
        <v>8</v>
      </c>
      <c r="B87">
        <v>10</v>
      </c>
      <c r="C87">
        <v>2.71</v>
      </c>
    </row>
    <row r="88" spans="1:3" x14ac:dyDescent="0.25">
      <c r="A88" t="s">
        <v>163</v>
      </c>
      <c r="B88">
        <v>25</v>
      </c>
      <c r="C88">
        <v>13.75</v>
      </c>
    </row>
    <row r="89" spans="1:3" x14ac:dyDescent="0.25">
      <c r="A89" t="s">
        <v>10</v>
      </c>
      <c r="B89">
        <v>11</v>
      </c>
      <c r="C89">
        <v>2.4300000000000002</v>
      </c>
    </row>
    <row r="90" spans="1:3" x14ac:dyDescent="0.25">
      <c r="A90" t="s">
        <v>10</v>
      </c>
      <c r="B90">
        <v>23</v>
      </c>
      <c r="C90">
        <v>5.08</v>
      </c>
    </row>
    <row r="91" spans="1:3" x14ac:dyDescent="0.25">
      <c r="A91" t="s">
        <v>10</v>
      </c>
      <c r="B91">
        <v>6</v>
      </c>
      <c r="C91">
        <v>1.55</v>
      </c>
    </row>
    <row r="92" spans="1:3" x14ac:dyDescent="0.25">
      <c r="A92" t="s">
        <v>10</v>
      </c>
      <c r="B92">
        <v>18</v>
      </c>
      <c r="C92">
        <v>4.6399999999999997</v>
      </c>
    </row>
    <row r="93" spans="1:3" x14ac:dyDescent="0.25">
      <c r="A93" t="s">
        <v>10</v>
      </c>
      <c r="B93">
        <v>24</v>
      </c>
      <c r="C93">
        <v>6.5</v>
      </c>
    </row>
    <row r="94" spans="1:3" x14ac:dyDescent="0.25">
      <c r="A94" t="s">
        <v>10</v>
      </c>
      <c r="B94">
        <v>11</v>
      </c>
      <c r="C94">
        <v>2.4300000000000002</v>
      </c>
    </row>
    <row r="95" spans="1:3" x14ac:dyDescent="0.25">
      <c r="A95" t="s">
        <v>150</v>
      </c>
      <c r="B95">
        <v>2</v>
      </c>
      <c r="C95">
        <v>4.38</v>
      </c>
    </row>
    <row r="96" spans="1:3" x14ac:dyDescent="0.25">
      <c r="A96" t="s">
        <v>9</v>
      </c>
      <c r="B96">
        <v>38</v>
      </c>
      <c r="C96">
        <v>8.4</v>
      </c>
    </row>
    <row r="97" spans="1:3" x14ac:dyDescent="0.25">
      <c r="A97" t="s">
        <v>9</v>
      </c>
      <c r="B97">
        <v>60</v>
      </c>
      <c r="C97">
        <v>13.26</v>
      </c>
    </row>
    <row r="98" spans="1:3" x14ac:dyDescent="0.25">
      <c r="A98" t="s">
        <v>9</v>
      </c>
      <c r="B98">
        <v>3</v>
      </c>
      <c r="C98">
        <v>5.79</v>
      </c>
    </row>
    <row r="99" spans="1:3" x14ac:dyDescent="0.25">
      <c r="A99" t="s">
        <v>9</v>
      </c>
      <c r="B99">
        <v>55</v>
      </c>
      <c r="C99">
        <v>14.91</v>
      </c>
    </row>
    <row r="100" spans="1:3" x14ac:dyDescent="0.25">
      <c r="A100" t="s">
        <v>9</v>
      </c>
      <c r="B100">
        <v>50</v>
      </c>
      <c r="C100">
        <v>13.55</v>
      </c>
    </row>
    <row r="101" spans="1:3" x14ac:dyDescent="0.25">
      <c r="A101" t="s">
        <v>9</v>
      </c>
      <c r="B101">
        <v>65</v>
      </c>
      <c r="C101">
        <v>17.62</v>
      </c>
    </row>
    <row r="102" spans="1:3" x14ac:dyDescent="0.25">
      <c r="A102" t="s">
        <v>9</v>
      </c>
      <c r="B102">
        <v>28</v>
      </c>
      <c r="C102">
        <v>6.19</v>
      </c>
    </row>
    <row r="103" spans="1:3" x14ac:dyDescent="0.25">
      <c r="A103" t="s">
        <v>164</v>
      </c>
      <c r="B103">
        <v>3</v>
      </c>
      <c r="C103">
        <v>1.65</v>
      </c>
    </row>
    <row r="104" spans="1:3" x14ac:dyDescent="0.25">
      <c r="A104" t="s">
        <v>165</v>
      </c>
      <c r="B104">
        <v>10</v>
      </c>
      <c r="C104">
        <v>5</v>
      </c>
    </row>
    <row r="105" spans="1:3" x14ac:dyDescent="0.25">
      <c r="A105" t="s">
        <v>122</v>
      </c>
      <c r="B105">
        <v>20</v>
      </c>
      <c r="C105">
        <v>28.4</v>
      </c>
    </row>
    <row r="106" spans="1:3" x14ac:dyDescent="0.25">
      <c r="A106" t="s">
        <v>166</v>
      </c>
      <c r="B106">
        <v>22</v>
      </c>
      <c r="C106">
        <v>12.1</v>
      </c>
    </row>
    <row r="107" spans="1:3" x14ac:dyDescent="0.25">
      <c r="A107" t="s">
        <v>123</v>
      </c>
      <c r="B107">
        <v>20</v>
      </c>
      <c r="C107">
        <v>30</v>
      </c>
    </row>
    <row r="108" spans="1:3" x14ac:dyDescent="0.25">
      <c r="A108" t="s">
        <v>123</v>
      </c>
      <c r="B108">
        <v>20</v>
      </c>
      <c r="C108">
        <v>30</v>
      </c>
    </row>
    <row r="109" spans="1:3" x14ac:dyDescent="0.25">
      <c r="A109" t="s">
        <v>162</v>
      </c>
      <c r="B109">
        <v>10</v>
      </c>
      <c r="C109">
        <v>5</v>
      </c>
    </row>
    <row r="110" spans="1:3" x14ac:dyDescent="0.25">
      <c r="A110" t="s">
        <v>67</v>
      </c>
      <c r="B110">
        <v>10</v>
      </c>
      <c r="C110">
        <v>18.45</v>
      </c>
    </row>
    <row r="111" spans="1:3" x14ac:dyDescent="0.25">
      <c r="A111" t="s">
        <v>67</v>
      </c>
      <c r="B111">
        <v>10</v>
      </c>
      <c r="C111">
        <v>36.9</v>
      </c>
    </row>
    <row r="112" spans="1:3" x14ac:dyDescent="0.25">
      <c r="A112" t="s">
        <v>67</v>
      </c>
      <c r="B112">
        <v>10</v>
      </c>
      <c r="C112">
        <v>23.99</v>
      </c>
    </row>
    <row r="113" spans="1:3" x14ac:dyDescent="0.25">
      <c r="A113" t="s">
        <v>11</v>
      </c>
      <c r="B113">
        <v>3</v>
      </c>
      <c r="C113">
        <v>9.48</v>
      </c>
    </row>
    <row r="114" spans="1:3" x14ac:dyDescent="0.25">
      <c r="A114" t="s">
        <v>226</v>
      </c>
      <c r="B114">
        <v>1</v>
      </c>
      <c r="C114">
        <v>19.18</v>
      </c>
    </row>
    <row r="115" spans="1:3" x14ac:dyDescent="0.25">
      <c r="A115" t="s">
        <v>289</v>
      </c>
      <c r="B115">
        <v>2</v>
      </c>
      <c r="C115">
        <v>7.92</v>
      </c>
    </row>
    <row r="116" spans="1:3" x14ac:dyDescent="0.25">
      <c r="A116" t="s">
        <v>278</v>
      </c>
      <c r="B116">
        <v>2</v>
      </c>
      <c r="C116">
        <v>36.729999999999997</v>
      </c>
    </row>
    <row r="117" spans="1:3" x14ac:dyDescent="0.25">
      <c r="A117" t="s">
        <v>102</v>
      </c>
      <c r="B117">
        <v>1</v>
      </c>
      <c r="C117">
        <v>8.4</v>
      </c>
    </row>
    <row r="118" spans="1:3" x14ac:dyDescent="0.25">
      <c r="A118" t="s">
        <v>102</v>
      </c>
      <c r="B118">
        <v>2</v>
      </c>
      <c r="C118">
        <v>46.74</v>
      </c>
    </row>
    <row r="119" spans="1:3" x14ac:dyDescent="0.25">
      <c r="A119" t="s">
        <v>129</v>
      </c>
      <c r="B119">
        <v>100</v>
      </c>
      <c r="C119">
        <v>65.2</v>
      </c>
    </row>
    <row r="120" spans="1:3" x14ac:dyDescent="0.25">
      <c r="A120" t="s">
        <v>69</v>
      </c>
      <c r="B120">
        <v>4</v>
      </c>
      <c r="C120">
        <v>69.569999999999993</v>
      </c>
    </row>
    <row r="121" spans="1:3" x14ac:dyDescent="0.25">
      <c r="A121" t="s">
        <v>69</v>
      </c>
      <c r="B121">
        <v>4</v>
      </c>
      <c r="C121">
        <v>69.569999999999993</v>
      </c>
    </row>
    <row r="122" spans="1:3" x14ac:dyDescent="0.25">
      <c r="A122" t="s">
        <v>69</v>
      </c>
      <c r="B122">
        <v>4</v>
      </c>
      <c r="C122">
        <v>69.569999999999993</v>
      </c>
    </row>
    <row r="123" spans="1:3" x14ac:dyDescent="0.25">
      <c r="A123" t="s">
        <v>69</v>
      </c>
      <c r="B123">
        <v>4</v>
      </c>
      <c r="C123">
        <v>4.68</v>
      </c>
    </row>
    <row r="124" spans="1:3" x14ac:dyDescent="0.25">
      <c r="A124" t="s">
        <v>69</v>
      </c>
      <c r="B124">
        <v>6</v>
      </c>
      <c r="C124">
        <v>7.01</v>
      </c>
    </row>
    <row r="125" spans="1:3" x14ac:dyDescent="0.25">
      <c r="A125" t="s">
        <v>69</v>
      </c>
      <c r="B125">
        <v>6</v>
      </c>
      <c r="C125">
        <v>7.01</v>
      </c>
    </row>
    <row r="126" spans="1:3" x14ac:dyDescent="0.25">
      <c r="A126" t="s">
        <v>12</v>
      </c>
      <c r="B126">
        <v>5</v>
      </c>
      <c r="C126">
        <v>79.05</v>
      </c>
    </row>
    <row r="127" spans="1:3" x14ac:dyDescent="0.25">
      <c r="A127" t="s">
        <v>12</v>
      </c>
      <c r="B127">
        <v>1</v>
      </c>
      <c r="C127">
        <v>1.17</v>
      </c>
    </row>
    <row r="128" spans="1:3" x14ac:dyDescent="0.25">
      <c r="A128" t="s">
        <v>12</v>
      </c>
      <c r="B128">
        <v>13</v>
      </c>
      <c r="C128">
        <v>15.21</v>
      </c>
    </row>
    <row r="129" spans="1:3" x14ac:dyDescent="0.25">
      <c r="A129" t="s">
        <v>221</v>
      </c>
      <c r="B129">
        <v>2</v>
      </c>
      <c r="C129">
        <v>22.9</v>
      </c>
    </row>
    <row r="130" spans="1:3" x14ac:dyDescent="0.25">
      <c r="A130" t="s">
        <v>167</v>
      </c>
      <c r="B130">
        <v>1</v>
      </c>
      <c r="C130">
        <v>27</v>
      </c>
    </row>
    <row r="131" spans="1:3" x14ac:dyDescent="0.25">
      <c r="A131" t="s">
        <v>168</v>
      </c>
      <c r="B131">
        <v>1</v>
      </c>
      <c r="C131">
        <v>27</v>
      </c>
    </row>
    <row r="132" spans="1:3" x14ac:dyDescent="0.25">
      <c r="A132" t="s">
        <v>169</v>
      </c>
      <c r="B132">
        <v>2</v>
      </c>
      <c r="C132">
        <v>50</v>
      </c>
    </row>
    <row r="133" spans="1:3" x14ac:dyDescent="0.25">
      <c r="A133" t="s">
        <v>171</v>
      </c>
      <c r="B133">
        <v>1</v>
      </c>
      <c r="C133">
        <v>20</v>
      </c>
    </row>
    <row r="134" spans="1:3" x14ac:dyDescent="0.25">
      <c r="A134" t="s">
        <v>170</v>
      </c>
      <c r="B134">
        <v>1</v>
      </c>
      <c r="C134">
        <v>20</v>
      </c>
    </row>
    <row r="135" spans="1:3" x14ac:dyDescent="0.25">
      <c r="A135" t="s">
        <v>172</v>
      </c>
      <c r="B135">
        <v>1</v>
      </c>
      <c r="C135">
        <v>22.4</v>
      </c>
    </row>
    <row r="136" spans="1:3" x14ac:dyDescent="0.25">
      <c r="A136" t="s">
        <v>173</v>
      </c>
      <c r="B136">
        <v>3</v>
      </c>
      <c r="C136">
        <v>56.01</v>
      </c>
    </row>
    <row r="137" spans="1:3" x14ac:dyDescent="0.25">
      <c r="A137" t="s">
        <v>135</v>
      </c>
      <c r="B137">
        <v>10</v>
      </c>
      <c r="C137">
        <v>20.66</v>
      </c>
    </row>
    <row r="138" spans="1:3" x14ac:dyDescent="0.25">
      <c r="A138" t="s">
        <v>279</v>
      </c>
      <c r="B138">
        <v>2</v>
      </c>
      <c r="C138">
        <v>72</v>
      </c>
    </row>
    <row r="139" spans="1:3" x14ac:dyDescent="0.25">
      <c r="A139" t="s">
        <v>267</v>
      </c>
      <c r="B139">
        <v>1</v>
      </c>
      <c r="C139">
        <v>79.95</v>
      </c>
    </row>
    <row r="140" spans="1:3" x14ac:dyDescent="0.25">
      <c r="A140" t="s">
        <v>267</v>
      </c>
      <c r="B140">
        <v>1</v>
      </c>
      <c r="C140">
        <v>87.1</v>
      </c>
    </row>
    <row r="141" spans="1:3" x14ac:dyDescent="0.25">
      <c r="A141" t="s">
        <v>174</v>
      </c>
      <c r="B141">
        <v>10</v>
      </c>
      <c r="C141">
        <v>3.1</v>
      </c>
    </row>
    <row r="142" spans="1:3" x14ac:dyDescent="0.25">
      <c r="A142" t="s">
        <v>175</v>
      </c>
      <c r="B142">
        <v>10</v>
      </c>
      <c r="C142">
        <v>3.1</v>
      </c>
    </row>
    <row r="143" spans="1:3" x14ac:dyDescent="0.25">
      <c r="A143" t="s">
        <v>303</v>
      </c>
      <c r="B143">
        <v>3</v>
      </c>
      <c r="C143">
        <v>1.96</v>
      </c>
    </row>
    <row r="144" spans="1:3" x14ac:dyDescent="0.25">
      <c r="A144" t="s">
        <v>25</v>
      </c>
      <c r="B144">
        <v>23</v>
      </c>
      <c r="C144">
        <v>16.7</v>
      </c>
    </row>
    <row r="145" spans="1:3" x14ac:dyDescent="0.25">
      <c r="A145" t="s">
        <v>25</v>
      </c>
      <c r="B145">
        <v>15</v>
      </c>
      <c r="C145">
        <v>10.89</v>
      </c>
    </row>
    <row r="146" spans="1:3" x14ac:dyDescent="0.25">
      <c r="A146" t="s">
        <v>25</v>
      </c>
      <c r="B146">
        <v>20</v>
      </c>
      <c r="C146">
        <v>14.52</v>
      </c>
    </row>
    <row r="147" spans="1:3" x14ac:dyDescent="0.25">
      <c r="A147" t="s">
        <v>25</v>
      </c>
      <c r="B147">
        <v>20</v>
      </c>
      <c r="C147">
        <v>14.52</v>
      </c>
    </row>
    <row r="148" spans="1:3" x14ac:dyDescent="0.25">
      <c r="A148" t="s">
        <v>25</v>
      </c>
      <c r="B148">
        <v>9</v>
      </c>
      <c r="C148">
        <v>7.31</v>
      </c>
    </row>
    <row r="149" spans="1:3" x14ac:dyDescent="0.25">
      <c r="A149" t="s">
        <v>25</v>
      </c>
      <c r="B149">
        <v>1</v>
      </c>
      <c r="C149">
        <v>0.81</v>
      </c>
    </row>
    <row r="150" spans="1:3" x14ac:dyDescent="0.25">
      <c r="A150" t="s">
        <v>25</v>
      </c>
      <c r="B150">
        <v>10</v>
      </c>
      <c r="C150">
        <v>8.1199999999999992</v>
      </c>
    </row>
    <row r="151" spans="1:3" x14ac:dyDescent="0.25">
      <c r="A151" t="s">
        <v>25</v>
      </c>
      <c r="B151">
        <v>15</v>
      </c>
      <c r="C151">
        <v>12.18</v>
      </c>
    </row>
    <row r="152" spans="1:3" x14ac:dyDescent="0.25">
      <c r="A152" t="s">
        <v>25</v>
      </c>
      <c r="B152">
        <v>30</v>
      </c>
      <c r="C152">
        <v>21.78</v>
      </c>
    </row>
    <row r="153" spans="1:3" x14ac:dyDescent="0.25">
      <c r="A153" t="s">
        <v>86</v>
      </c>
      <c r="B153">
        <v>6</v>
      </c>
      <c r="C153">
        <v>4.5</v>
      </c>
    </row>
    <row r="154" spans="1:3" x14ac:dyDescent="0.25">
      <c r="A154" t="s">
        <v>86</v>
      </c>
      <c r="B154">
        <v>20</v>
      </c>
      <c r="C154">
        <v>15</v>
      </c>
    </row>
    <row r="155" spans="1:3" x14ac:dyDescent="0.25">
      <c r="A155" t="s">
        <v>86</v>
      </c>
      <c r="B155">
        <v>9</v>
      </c>
      <c r="C155">
        <v>7.31</v>
      </c>
    </row>
    <row r="156" spans="1:3" x14ac:dyDescent="0.25">
      <c r="A156" t="s">
        <v>86</v>
      </c>
      <c r="B156">
        <v>1</v>
      </c>
      <c r="C156">
        <v>0.81</v>
      </c>
    </row>
    <row r="157" spans="1:3" x14ac:dyDescent="0.25">
      <c r="A157" t="s">
        <v>86</v>
      </c>
      <c r="B157">
        <v>15</v>
      </c>
      <c r="C157">
        <v>12.18</v>
      </c>
    </row>
    <row r="158" spans="1:3" x14ac:dyDescent="0.25">
      <c r="A158" t="s">
        <v>86</v>
      </c>
      <c r="B158">
        <v>2</v>
      </c>
      <c r="C158">
        <v>1.5</v>
      </c>
    </row>
    <row r="159" spans="1:3" x14ac:dyDescent="0.25">
      <c r="A159" t="s">
        <v>26</v>
      </c>
      <c r="B159">
        <v>7</v>
      </c>
      <c r="C159">
        <v>5.26</v>
      </c>
    </row>
    <row r="160" spans="1:3" x14ac:dyDescent="0.25">
      <c r="A160" t="s">
        <v>304</v>
      </c>
      <c r="B160">
        <v>3</v>
      </c>
      <c r="C160">
        <v>0.7</v>
      </c>
    </row>
    <row r="161" spans="1:3" x14ac:dyDescent="0.25">
      <c r="A161" t="s">
        <v>103</v>
      </c>
      <c r="B161">
        <v>4</v>
      </c>
      <c r="C161">
        <v>2.02</v>
      </c>
    </row>
    <row r="162" spans="1:3" x14ac:dyDescent="0.25">
      <c r="A162" t="s">
        <v>103</v>
      </c>
      <c r="B162">
        <v>4</v>
      </c>
      <c r="C162">
        <v>2.02</v>
      </c>
    </row>
    <row r="163" spans="1:3" x14ac:dyDescent="0.25">
      <c r="A163" t="s">
        <v>176</v>
      </c>
      <c r="B163">
        <v>5</v>
      </c>
      <c r="C163">
        <v>6</v>
      </c>
    </row>
    <row r="164" spans="1:3" x14ac:dyDescent="0.25">
      <c r="A164" t="s">
        <v>310</v>
      </c>
      <c r="B164">
        <v>1</v>
      </c>
      <c r="C164">
        <v>19.68</v>
      </c>
    </row>
    <row r="165" spans="1:3" x14ac:dyDescent="0.25">
      <c r="A165" t="s">
        <v>13</v>
      </c>
      <c r="B165">
        <v>4</v>
      </c>
      <c r="C165">
        <v>31.64</v>
      </c>
    </row>
    <row r="166" spans="1:3" x14ac:dyDescent="0.25">
      <c r="A166" t="s">
        <v>13</v>
      </c>
      <c r="B166">
        <v>1</v>
      </c>
      <c r="C166">
        <v>9</v>
      </c>
    </row>
    <row r="167" spans="1:3" x14ac:dyDescent="0.25">
      <c r="A167" t="s">
        <v>13</v>
      </c>
      <c r="B167">
        <v>4</v>
      </c>
      <c r="C167">
        <v>31.64</v>
      </c>
    </row>
    <row r="168" spans="1:3" x14ac:dyDescent="0.25">
      <c r="A168" t="s">
        <v>151</v>
      </c>
      <c r="B168">
        <v>1</v>
      </c>
      <c r="C168">
        <v>86.73</v>
      </c>
    </row>
    <row r="169" spans="1:3" x14ac:dyDescent="0.25">
      <c r="A169" t="s">
        <v>149</v>
      </c>
      <c r="B169">
        <v>1</v>
      </c>
      <c r="C169">
        <v>85.69</v>
      </c>
    </row>
    <row r="170" spans="1:3" x14ac:dyDescent="0.25">
      <c r="A170" t="s">
        <v>264</v>
      </c>
      <c r="B170">
        <v>1</v>
      </c>
      <c r="C170">
        <v>107.91</v>
      </c>
    </row>
    <row r="171" spans="1:3" x14ac:dyDescent="0.25">
      <c r="A171" t="s">
        <v>247</v>
      </c>
      <c r="B171">
        <v>1</v>
      </c>
      <c r="C171">
        <v>60</v>
      </c>
    </row>
    <row r="172" spans="1:3" x14ac:dyDescent="0.25">
      <c r="A172" t="s">
        <v>273</v>
      </c>
      <c r="B172">
        <v>10</v>
      </c>
      <c r="C172">
        <v>47.23</v>
      </c>
    </row>
    <row r="173" spans="1:3" x14ac:dyDescent="0.25">
      <c r="A173" t="s">
        <v>273</v>
      </c>
      <c r="B173">
        <v>10</v>
      </c>
      <c r="C173">
        <v>42.93</v>
      </c>
    </row>
    <row r="174" spans="1:3" x14ac:dyDescent="0.25">
      <c r="A174" t="s">
        <v>305</v>
      </c>
      <c r="B174">
        <v>3</v>
      </c>
      <c r="C174">
        <v>0.63</v>
      </c>
    </row>
    <row r="175" spans="1:3" x14ac:dyDescent="0.25">
      <c r="A175" t="s">
        <v>177</v>
      </c>
      <c r="B175">
        <v>20</v>
      </c>
      <c r="C175">
        <v>6.2</v>
      </c>
    </row>
    <row r="176" spans="1:3" x14ac:dyDescent="0.25">
      <c r="A176" t="s">
        <v>268</v>
      </c>
      <c r="B176">
        <v>6</v>
      </c>
      <c r="C176">
        <v>41.99</v>
      </c>
    </row>
    <row r="177" spans="1:3" x14ac:dyDescent="0.25">
      <c r="A177" t="s">
        <v>219</v>
      </c>
      <c r="B177">
        <v>1</v>
      </c>
      <c r="C177">
        <v>10.79</v>
      </c>
    </row>
    <row r="178" spans="1:3" x14ac:dyDescent="0.25">
      <c r="A178" t="s">
        <v>222</v>
      </c>
      <c r="B178">
        <v>28</v>
      </c>
      <c r="C178">
        <v>47.88</v>
      </c>
    </row>
    <row r="179" spans="1:3" x14ac:dyDescent="0.25">
      <c r="A179" t="s">
        <v>178</v>
      </c>
      <c r="B179">
        <v>6</v>
      </c>
      <c r="C179">
        <v>22.8</v>
      </c>
    </row>
    <row r="180" spans="1:3" x14ac:dyDescent="0.25">
      <c r="A180" t="s">
        <v>64</v>
      </c>
      <c r="B180">
        <v>20</v>
      </c>
      <c r="C180">
        <v>71.400000000000006</v>
      </c>
    </row>
    <row r="181" spans="1:3" x14ac:dyDescent="0.25">
      <c r="A181" t="s">
        <v>64</v>
      </c>
      <c r="B181">
        <v>36</v>
      </c>
      <c r="C181">
        <v>128.52000000000001</v>
      </c>
    </row>
    <row r="182" spans="1:3" x14ac:dyDescent="0.25">
      <c r="A182" t="s">
        <v>257</v>
      </c>
      <c r="B182">
        <v>2</v>
      </c>
      <c r="C182">
        <v>7.64</v>
      </c>
    </row>
    <row r="183" spans="1:3" x14ac:dyDescent="0.25">
      <c r="A183" t="s">
        <v>269</v>
      </c>
      <c r="B183">
        <v>6</v>
      </c>
      <c r="C183">
        <v>11.88</v>
      </c>
    </row>
    <row r="184" spans="1:3" x14ac:dyDescent="0.25">
      <c r="A184" t="s">
        <v>269</v>
      </c>
      <c r="B184">
        <v>10</v>
      </c>
      <c r="C184">
        <v>7.26</v>
      </c>
    </row>
    <row r="185" spans="1:3" x14ac:dyDescent="0.25">
      <c r="A185" t="s">
        <v>104</v>
      </c>
      <c r="B185">
        <v>1</v>
      </c>
      <c r="C185">
        <v>2.33</v>
      </c>
    </row>
    <row r="186" spans="1:3" x14ac:dyDescent="0.25">
      <c r="A186" t="s">
        <v>15</v>
      </c>
      <c r="B186">
        <v>100</v>
      </c>
      <c r="C186">
        <v>9.8000000000000007</v>
      </c>
    </row>
    <row r="187" spans="1:3" x14ac:dyDescent="0.25">
      <c r="A187" t="s">
        <v>15</v>
      </c>
      <c r="B187">
        <v>150</v>
      </c>
      <c r="C187">
        <v>14.7</v>
      </c>
    </row>
    <row r="188" spans="1:3" x14ac:dyDescent="0.25">
      <c r="A188" t="s">
        <v>15</v>
      </c>
      <c r="B188">
        <v>30</v>
      </c>
      <c r="C188">
        <v>2.94</v>
      </c>
    </row>
    <row r="189" spans="1:3" x14ac:dyDescent="0.25">
      <c r="A189" t="s">
        <v>15</v>
      </c>
      <c r="B189">
        <v>200</v>
      </c>
      <c r="C189">
        <v>19.600000000000001</v>
      </c>
    </row>
    <row r="190" spans="1:3" x14ac:dyDescent="0.25">
      <c r="A190" t="s">
        <v>15</v>
      </c>
      <c r="B190">
        <v>370</v>
      </c>
      <c r="C190">
        <v>36.26</v>
      </c>
    </row>
    <row r="191" spans="1:3" x14ac:dyDescent="0.25">
      <c r="A191" t="s">
        <v>15</v>
      </c>
      <c r="B191">
        <v>200</v>
      </c>
      <c r="C191">
        <v>19.600000000000001</v>
      </c>
    </row>
    <row r="192" spans="1:3" x14ac:dyDescent="0.25">
      <c r="A192" t="s">
        <v>16</v>
      </c>
      <c r="B192">
        <v>30</v>
      </c>
      <c r="C192">
        <v>4.8</v>
      </c>
    </row>
    <row r="193" spans="1:3" x14ac:dyDescent="0.25">
      <c r="A193" t="s">
        <v>16</v>
      </c>
      <c r="B193">
        <v>250</v>
      </c>
      <c r="C193">
        <v>40</v>
      </c>
    </row>
    <row r="194" spans="1:3" x14ac:dyDescent="0.25">
      <c r="A194" t="s">
        <v>16</v>
      </c>
      <c r="B194">
        <v>1000</v>
      </c>
      <c r="C194">
        <v>160</v>
      </c>
    </row>
    <row r="195" spans="1:3" x14ac:dyDescent="0.25">
      <c r="A195" t="s">
        <v>16</v>
      </c>
      <c r="B195">
        <v>150</v>
      </c>
      <c r="C195">
        <v>24</v>
      </c>
    </row>
    <row r="196" spans="1:3" x14ac:dyDescent="0.25">
      <c r="A196" t="s">
        <v>16</v>
      </c>
      <c r="B196">
        <v>500</v>
      </c>
      <c r="C196">
        <v>80</v>
      </c>
    </row>
    <row r="197" spans="1:3" x14ac:dyDescent="0.25">
      <c r="A197" t="s">
        <v>16</v>
      </c>
      <c r="B197">
        <v>400</v>
      </c>
      <c r="C197">
        <v>64</v>
      </c>
    </row>
    <row r="198" spans="1:3" x14ac:dyDescent="0.25">
      <c r="A198" t="s">
        <v>16</v>
      </c>
      <c r="B198">
        <v>500</v>
      </c>
      <c r="C198">
        <v>80</v>
      </c>
    </row>
    <row r="199" spans="1:3" x14ac:dyDescent="0.25">
      <c r="A199" t="s">
        <v>16</v>
      </c>
      <c r="B199">
        <v>250</v>
      </c>
      <c r="C199">
        <v>40</v>
      </c>
    </row>
    <row r="200" spans="1:3" x14ac:dyDescent="0.25">
      <c r="A200" t="s">
        <v>136</v>
      </c>
      <c r="B200">
        <v>50</v>
      </c>
      <c r="C200">
        <v>8</v>
      </c>
    </row>
    <row r="201" spans="1:3" x14ac:dyDescent="0.25">
      <c r="A201" t="s">
        <v>87</v>
      </c>
      <c r="B201">
        <v>3500</v>
      </c>
      <c r="C201">
        <v>472.5</v>
      </c>
    </row>
    <row r="202" spans="1:3" x14ac:dyDescent="0.25">
      <c r="A202" t="s">
        <v>87</v>
      </c>
      <c r="B202">
        <v>3000</v>
      </c>
      <c r="C202">
        <v>444</v>
      </c>
    </row>
    <row r="203" spans="1:3" x14ac:dyDescent="0.25">
      <c r="A203" t="s">
        <v>87</v>
      </c>
      <c r="B203">
        <v>3000</v>
      </c>
      <c r="C203">
        <v>405</v>
      </c>
    </row>
    <row r="204" spans="1:3" x14ac:dyDescent="0.25">
      <c r="A204" t="s">
        <v>87</v>
      </c>
      <c r="B204">
        <v>250</v>
      </c>
      <c r="C204">
        <v>37</v>
      </c>
    </row>
    <row r="205" spans="1:3" x14ac:dyDescent="0.25">
      <c r="A205" t="s">
        <v>87</v>
      </c>
      <c r="B205">
        <v>200</v>
      </c>
      <c r="C205">
        <v>29.6</v>
      </c>
    </row>
    <row r="206" spans="1:3" x14ac:dyDescent="0.25">
      <c r="A206" t="s">
        <v>87</v>
      </c>
      <c r="B206">
        <v>3000</v>
      </c>
      <c r="C206">
        <v>405</v>
      </c>
    </row>
    <row r="207" spans="1:3" x14ac:dyDescent="0.25">
      <c r="A207" t="s">
        <v>17</v>
      </c>
      <c r="B207">
        <v>200</v>
      </c>
      <c r="C207">
        <v>17.2</v>
      </c>
    </row>
    <row r="208" spans="1:3" x14ac:dyDescent="0.25">
      <c r="A208" t="s">
        <v>17</v>
      </c>
      <c r="B208">
        <v>500</v>
      </c>
      <c r="C208">
        <v>43</v>
      </c>
    </row>
    <row r="209" spans="1:3" x14ac:dyDescent="0.25">
      <c r="A209" t="s">
        <v>17</v>
      </c>
      <c r="B209">
        <v>200</v>
      </c>
      <c r="C209">
        <v>17.2</v>
      </c>
    </row>
    <row r="210" spans="1:3" x14ac:dyDescent="0.25">
      <c r="A210" t="s">
        <v>17</v>
      </c>
      <c r="B210">
        <v>80</v>
      </c>
      <c r="C210">
        <v>7.84</v>
      </c>
    </row>
    <row r="211" spans="1:3" x14ac:dyDescent="0.25">
      <c r="A211" t="s">
        <v>17</v>
      </c>
      <c r="B211">
        <v>500</v>
      </c>
      <c r="C211">
        <v>49</v>
      </c>
    </row>
    <row r="212" spans="1:3" x14ac:dyDescent="0.25">
      <c r="A212" t="s">
        <v>17</v>
      </c>
      <c r="B212">
        <v>1000</v>
      </c>
      <c r="C212">
        <v>98</v>
      </c>
    </row>
    <row r="213" spans="1:3" x14ac:dyDescent="0.25">
      <c r="A213" t="s">
        <v>17</v>
      </c>
      <c r="B213">
        <v>220</v>
      </c>
      <c r="C213">
        <v>21.56</v>
      </c>
    </row>
    <row r="214" spans="1:3" x14ac:dyDescent="0.25">
      <c r="A214" t="s">
        <v>17</v>
      </c>
      <c r="B214">
        <v>500</v>
      </c>
      <c r="C214">
        <v>49</v>
      </c>
    </row>
    <row r="215" spans="1:3" x14ac:dyDescent="0.25">
      <c r="A215" t="s">
        <v>17</v>
      </c>
      <c r="B215">
        <v>150</v>
      </c>
      <c r="C215">
        <v>12.9</v>
      </c>
    </row>
    <row r="216" spans="1:3" x14ac:dyDescent="0.25">
      <c r="A216" t="s">
        <v>70</v>
      </c>
      <c r="B216">
        <v>100</v>
      </c>
      <c r="C216">
        <v>9.8000000000000007</v>
      </c>
    </row>
    <row r="217" spans="1:3" x14ac:dyDescent="0.25">
      <c r="A217" t="s">
        <v>70</v>
      </c>
      <c r="B217">
        <v>200</v>
      </c>
      <c r="C217">
        <v>17.2</v>
      </c>
    </row>
    <row r="218" spans="1:3" x14ac:dyDescent="0.25">
      <c r="A218" t="s">
        <v>70</v>
      </c>
      <c r="B218">
        <v>100</v>
      </c>
      <c r="C218">
        <v>9.8000000000000007</v>
      </c>
    </row>
    <row r="219" spans="1:3" x14ac:dyDescent="0.25">
      <c r="A219" t="s">
        <v>18</v>
      </c>
      <c r="B219">
        <v>50</v>
      </c>
      <c r="C219">
        <v>1.85</v>
      </c>
    </row>
    <row r="220" spans="1:3" x14ac:dyDescent="0.25">
      <c r="A220" t="s">
        <v>18</v>
      </c>
      <c r="B220">
        <v>600</v>
      </c>
      <c r="C220">
        <v>22.2</v>
      </c>
    </row>
    <row r="221" spans="1:3" x14ac:dyDescent="0.25">
      <c r="A221" t="s">
        <v>18</v>
      </c>
      <c r="B221">
        <v>500</v>
      </c>
      <c r="C221">
        <v>18.5</v>
      </c>
    </row>
    <row r="222" spans="1:3" x14ac:dyDescent="0.25">
      <c r="A222" t="s">
        <v>18</v>
      </c>
      <c r="B222">
        <v>500</v>
      </c>
      <c r="C222">
        <v>18.5</v>
      </c>
    </row>
    <row r="223" spans="1:3" x14ac:dyDescent="0.25">
      <c r="A223" t="s">
        <v>18</v>
      </c>
      <c r="B223">
        <v>500</v>
      </c>
      <c r="C223">
        <v>18.5</v>
      </c>
    </row>
    <row r="224" spans="1:3" x14ac:dyDescent="0.25">
      <c r="A224" t="s">
        <v>18</v>
      </c>
      <c r="B224">
        <v>200</v>
      </c>
      <c r="C224">
        <v>7.4</v>
      </c>
    </row>
    <row r="225" spans="1:3" x14ac:dyDescent="0.25">
      <c r="A225" t="s">
        <v>18</v>
      </c>
      <c r="B225">
        <v>1000</v>
      </c>
      <c r="C225">
        <v>37</v>
      </c>
    </row>
    <row r="226" spans="1:3" x14ac:dyDescent="0.25">
      <c r="A226" t="s">
        <v>18</v>
      </c>
      <c r="B226">
        <v>830</v>
      </c>
      <c r="C226">
        <v>30.71</v>
      </c>
    </row>
    <row r="227" spans="1:3" x14ac:dyDescent="0.25">
      <c r="A227" t="s">
        <v>18</v>
      </c>
      <c r="B227">
        <v>1000</v>
      </c>
      <c r="C227">
        <v>37</v>
      </c>
    </row>
    <row r="228" spans="1:3" x14ac:dyDescent="0.25">
      <c r="A228" t="s">
        <v>18</v>
      </c>
      <c r="B228">
        <v>250</v>
      </c>
      <c r="C228">
        <v>9.25</v>
      </c>
    </row>
    <row r="229" spans="1:3" x14ac:dyDescent="0.25">
      <c r="A229" t="s">
        <v>106</v>
      </c>
      <c r="B229">
        <v>50</v>
      </c>
      <c r="C229">
        <v>5.55</v>
      </c>
    </row>
    <row r="230" spans="1:3" x14ac:dyDescent="0.25">
      <c r="A230" t="s">
        <v>106</v>
      </c>
      <c r="B230">
        <v>100</v>
      </c>
      <c r="C230">
        <v>8.6</v>
      </c>
    </row>
    <row r="231" spans="1:3" x14ac:dyDescent="0.25">
      <c r="A231" t="s">
        <v>288</v>
      </c>
      <c r="B231">
        <v>50</v>
      </c>
      <c r="C231">
        <v>11.7</v>
      </c>
    </row>
    <row r="232" spans="1:3" x14ac:dyDescent="0.25">
      <c r="A232" t="s">
        <v>107</v>
      </c>
      <c r="B232">
        <v>5</v>
      </c>
      <c r="C232">
        <v>1.48</v>
      </c>
    </row>
    <row r="233" spans="1:3" x14ac:dyDescent="0.25">
      <c r="A233" t="s">
        <v>107</v>
      </c>
      <c r="B233">
        <v>5</v>
      </c>
      <c r="C233">
        <v>5.41</v>
      </c>
    </row>
    <row r="234" spans="1:3" x14ac:dyDescent="0.25">
      <c r="A234" t="s">
        <v>19</v>
      </c>
      <c r="B234">
        <v>2</v>
      </c>
      <c r="C234">
        <v>0.79</v>
      </c>
    </row>
    <row r="235" spans="1:3" x14ac:dyDescent="0.25">
      <c r="A235" t="s">
        <v>19</v>
      </c>
      <c r="B235">
        <v>10</v>
      </c>
      <c r="C235">
        <v>3.94</v>
      </c>
    </row>
    <row r="236" spans="1:3" x14ac:dyDescent="0.25">
      <c r="A236" t="s">
        <v>19</v>
      </c>
      <c r="B236">
        <v>5</v>
      </c>
      <c r="C236">
        <v>8.18</v>
      </c>
    </row>
    <row r="237" spans="1:3" x14ac:dyDescent="0.25">
      <c r="A237" t="s">
        <v>20</v>
      </c>
      <c r="B237">
        <v>10</v>
      </c>
      <c r="C237">
        <v>8.98</v>
      </c>
    </row>
    <row r="238" spans="1:3" x14ac:dyDescent="0.25">
      <c r="A238" t="s">
        <v>21</v>
      </c>
      <c r="B238">
        <v>7</v>
      </c>
      <c r="C238">
        <v>9.1300000000000008</v>
      </c>
    </row>
    <row r="239" spans="1:3" x14ac:dyDescent="0.25">
      <c r="A239" t="s">
        <v>21</v>
      </c>
      <c r="B239">
        <v>10</v>
      </c>
      <c r="C239">
        <v>13.04</v>
      </c>
    </row>
    <row r="240" spans="1:3" x14ac:dyDescent="0.25">
      <c r="A240" t="s">
        <v>21</v>
      </c>
      <c r="B240">
        <v>5</v>
      </c>
      <c r="C240">
        <v>6.52</v>
      </c>
    </row>
    <row r="241" spans="1:3" x14ac:dyDescent="0.25">
      <c r="A241" t="s">
        <v>22</v>
      </c>
      <c r="B241">
        <v>5</v>
      </c>
      <c r="C241">
        <v>6.95</v>
      </c>
    </row>
    <row r="242" spans="1:3" x14ac:dyDescent="0.25">
      <c r="A242" t="s">
        <v>22</v>
      </c>
      <c r="B242">
        <v>10</v>
      </c>
      <c r="C242">
        <v>13.9</v>
      </c>
    </row>
    <row r="243" spans="1:3" x14ac:dyDescent="0.25">
      <c r="A243" t="s">
        <v>22</v>
      </c>
      <c r="B243">
        <v>2</v>
      </c>
      <c r="C243">
        <v>2.78</v>
      </c>
    </row>
    <row r="244" spans="1:3" x14ac:dyDescent="0.25">
      <c r="A244" t="s">
        <v>23</v>
      </c>
      <c r="B244">
        <v>59</v>
      </c>
      <c r="C244">
        <v>344.74</v>
      </c>
    </row>
    <row r="245" spans="1:3" x14ac:dyDescent="0.25">
      <c r="A245" t="s">
        <v>23</v>
      </c>
      <c r="B245">
        <v>50</v>
      </c>
      <c r="C245">
        <v>292.14999999999998</v>
      </c>
    </row>
    <row r="246" spans="1:3" x14ac:dyDescent="0.25">
      <c r="A246" t="s">
        <v>23</v>
      </c>
      <c r="B246">
        <v>25</v>
      </c>
      <c r="C246">
        <v>146.08000000000001</v>
      </c>
    </row>
    <row r="247" spans="1:3" x14ac:dyDescent="0.25">
      <c r="A247" t="s">
        <v>23</v>
      </c>
      <c r="B247">
        <v>50</v>
      </c>
      <c r="C247">
        <v>292.14999999999998</v>
      </c>
    </row>
    <row r="248" spans="1:3" x14ac:dyDescent="0.25">
      <c r="A248" t="s">
        <v>23</v>
      </c>
      <c r="B248">
        <v>20</v>
      </c>
      <c r="C248">
        <v>120.54</v>
      </c>
    </row>
    <row r="249" spans="1:3" x14ac:dyDescent="0.25">
      <c r="A249" t="s">
        <v>23</v>
      </c>
      <c r="B249">
        <v>30</v>
      </c>
      <c r="C249">
        <v>180.81</v>
      </c>
    </row>
    <row r="250" spans="1:3" x14ac:dyDescent="0.25">
      <c r="A250" t="s">
        <v>23</v>
      </c>
      <c r="B250">
        <v>40</v>
      </c>
      <c r="C250">
        <v>241.08</v>
      </c>
    </row>
    <row r="251" spans="1:3" x14ac:dyDescent="0.25">
      <c r="A251" t="s">
        <v>23</v>
      </c>
      <c r="B251">
        <v>50</v>
      </c>
      <c r="C251">
        <v>301.35000000000002</v>
      </c>
    </row>
    <row r="252" spans="1:3" x14ac:dyDescent="0.25">
      <c r="A252" t="s">
        <v>23</v>
      </c>
      <c r="B252">
        <v>100</v>
      </c>
      <c r="C252">
        <v>602.70000000000005</v>
      </c>
    </row>
    <row r="253" spans="1:3" x14ac:dyDescent="0.25">
      <c r="A253" t="s">
        <v>23</v>
      </c>
      <c r="B253">
        <v>60</v>
      </c>
      <c r="C253">
        <v>350.58</v>
      </c>
    </row>
    <row r="254" spans="1:3" x14ac:dyDescent="0.25">
      <c r="A254" t="s">
        <v>137</v>
      </c>
      <c r="B254">
        <v>1</v>
      </c>
      <c r="C254">
        <v>8.7200000000000006</v>
      </c>
    </row>
    <row r="255" spans="1:3" x14ac:dyDescent="0.25">
      <c r="A255" t="s">
        <v>71</v>
      </c>
      <c r="B255">
        <v>1</v>
      </c>
      <c r="C255">
        <v>5.9</v>
      </c>
    </row>
    <row r="256" spans="1:3" x14ac:dyDescent="0.25">
      <c r="A256" t="s">
        <v>71</v>
      </c>
      <c r="B256">
        <v>1</v>
      </c>
      <c r="C256">
        <v>5.9</v>
      </c>
    </row>
    <row r="257" spans="1:3" x14ac:dyDescent="0.25">
      <c r="A257" t="s">
        <v>24</v>
      </c>
      <c r="B257">
        <v>6</v>
      </c>
      <c r="C257">
        <v>35.799999999999997</v>
      </c>
    </row>
    <row r="258" spans="1:3" x14ac:dyDescent="0.25">
      <c r="A258" t="s">
        <v>24</v>
      </c>
      <c r="B258">
        <v>5</v>
      </c>
      <c r="C258">
        <v>29.83</v>
      </c>
    </row>
    <row r="259" spans="1:3" x14ac:dyDescent="0.25">
      <c r="A259" t="s">
        <v>24</v>
      </c>
      <c r="B259">
        <v>6</v>
      </c>
      <c r="C259">
        <v>35.799999999999997</v>
      </c>
    </row>
    <row r="260" spans="1:3" x14ac:dyDescent="0.25">
      <c r="A260" t="s">
        <v>24</v>
      </c>
      <c r="B260">
        <v>6</v>
      </c>
      <c r="C260">
        <v>43.54</v>
      </c>
    </row>
    <row r="261" spans="1:3" x14ac:dyDescent="0.25">
      <c r="A261" t="s">
        <v>24</v>
      </c>
      <c r="B261">
        <v>20</v>
      </c>
      <c r="C261">
        <v>145.13999999999999</v>
      </c>
    </row>
    <row r="262" spans="1:3" x14ac:dyDescent="0.25">
      <c r="A262" t="s">
        <v>24</v>
      </c>
      <c r="B262">
        <v>6</v>
      </c>
      <c r="C262">
        <v>35.799999999999997</v>
      </c>
    </row>
    <row r="263" spans="1:3" x14ac:dyDescent="0.25">
      <c r="A263" t="s">
        <v>213</v>
      </c>
      <c r="B263">
        <v>1</v>
      </c>
      <c r="C263">
        <v>12</v>
      </c>
    </row>
    <row r="264" spans="1:3" x14ac:dyDescent="0.25">
      <c r="A264" t="s">
        <v>213</v>
      </c>
      <c r="B264">
        <v>6</v>
      </c>
      <c r="C264">
        <v>75.239999999999995</v>
      </c>
    </row>
    <row r="265" spans="1:3" x14ac:dyDescent="0.25">
      <c r="A265" t="s">
        <v>179</v>
      </c>
      <c r="B265">
        <v>2</v>
      </c>
      <c r="C265">
        <v>37</v>
      </c>
    </row>
    <row r="266" spans="1:3" x14ac:dyDescent="0.25">
      <c r="A266" t="s">
        <v>249</v>
      </c>
      <c r="B266">
        <v>1</v>
      </c>
      <c r="C266">
        <v>65.510000000000005</v>
      </c>
    </row>
    <row r="267" spans="1:3" x14ac:dyDescent="0.25">
      <c r="A267" t="s">
        <v>209</v>
      </c>
      <c r="B267">
        <v>1</v>
      </c>
      <c r="C267">
        <v>18.899999999999999</v>
      </c>
    </row>
    <row r="268" spans="1:3" x14ac:dyDescent="0.25">
      <c r="A268" t="s">
        <v>250</v>
      </c>
      <c r="B268">
        <v>1</v>
      </c>
      <c r="C268">
        <v>26.39</v>
      </c>
    </row>
    <row r="269" spans="1:3" x14ac:dyDescent="0.25">
      <c r="A269" t="s">
        <v>181</v>
      </c>
      <c r="B269">
        <v>3</v>
      </c>
      <c r="C269">
        <v>30</v>
      </c>
    </row>
    <row r="270" spans="1:3" x14ac:dyDescent="0.25">
      <c r="A270" t="s">
        <v>210</v>
      </c>
      <c r="B270">
        <v>1</v>
      </c>
      <c r="C270">
        <v>22.89</v>
      </c>
    </row>
    <row r="271" spans="1:3" x14ac:dyDescent="0.25">
      <c r="A271" t="s">
        <v>180</v>
      </c>
      <c r="B271">
        <v>1</v>
      </c>
      <c r="C271">
        <v>7.64</v>
      </c>
    </row>
    <row r="272" spans="1:3" x14ac:dyDescent="0.25">
      <c r="A272" t="s">
        <v>214</v>
      </c>
      <c r="B272">
        <v>2</v>
      </c>
      <c r="C272">
        <v>43.6</v>
      </c>
    </row>
    <row r="273" spans="1:3" x14ac:dyDescent="0.25">
      <c r="A273" t="s">
        <v>258</v>
      </c>
      <c r="B273">
        <v>4</v>
      </c>
      <c r="C273">
        <v>58.88</v>
      </c>
    </row>
    <row r="274" spans="1:3" x14ac:dyDescent="0.25">
      <c r="A274" t="s">
        <v>311</v>
      </c>
      <c r="B274">
        <v>1</v>
      </c>
      <c r="C274">
        <v>2.19</v>
      </c>
    </row>
    <row r="275" spans="1:3" x14ac:dyDescent="0.25">
      <c r="A275" t="s">
        <v>182</v>
      </c>
      <c r="B275">
        <v>3</v>
      </c>
      <c r="C275">
        <v>3.69</v>
      </c>
    </row>
    <row r="276" spans="1:3" x14ac:dyDescent="0.25">
      <c r="A276" t="s">
        <v>183</v>
      </c>
      <c r="B276">
        <v>20</v>
      </c>
      <c r="C276">
        <v>6.6</v>
      </c>
    </row>
    <row r="277" spans="1:3" x14ac:dyDescent="0.25">
      <c r="A277" t="s">
        <v>108</v>
      </c>
      <c r="B277">
        <v>2</v>
      </c>
      <c r="C277">
        <v>8.7100000000000009</v>
      </c>
    </row>
    <row r="278" spans="1:3" x14ac:dyDescent="0.25">
      <c r="A278" t="s">
        <v>111</v>
      </c>
      <c r="B278">
        <v>2</v>
      </c>
      <c r="C278">
        <v>5.56</v>
      </c>
    </row>
    <row r="279" spans="1:3" x14ac:dyDescent="0.25">
      <c r="A279" t="s">
        <v>111</v>
      </c>
      <c r="B279">
        <v>1</v>
      </c>
      <c r="C279">
        <v>4.18</v>
      </c>
    </row>
    <row r="280" spans="1:3" x14ac:dyDescent="0.25">
      <c r="A280" t="s">
        <v>111</v>
      </c>
      <c r="B280">
        <v>3</v>
      </c>
      <c r="C280">
        <v>12.55</v>
      </c>
    </row>
    <row r="281" spans="1:3" x14ac:dyDescent="0.25">
      <c r="A281" t="s">
        <v>111</v>
      </c>
      <c r="B281">
        <v>2</v>
      </c>
      <c r="C281">
        <v>5.56</v>
      </c>
    </row>
    <row r="282" spans="1:3" x14ac:dyDescent="0.25">
      <c r="A282" t="s">
        <v>111</v>
      </c>
      <c r="B282">
        <v>2</v>
      </c>
      <c r="C282">
        <v>5.56</v>
      </c>
    </row>
    <row r="283" spans="1:3" x14ac:dyDescent="0.25">
      <c r="A283" t="s">
        <v>72</v>
      </c>
      <c r="B283">
        <v>5</v>
      </c>
      <c r="C283">
        <v>13.9</v>
      </c>
    </row>
    <row r="284" spans="1:3" x14ac:dyDescent="0.25">
      <c r="A284" t="s">
        <v>72</v>
      </c>
      <c r="B284">
        <v>10</v>
      </c>
      <c r="C284">
        <v>27.8</v>
      </c>
    </row>
    <row r="285" spans="1:3" x14ac:dyDescent="0.25">
      <c r="A285" t="s">
        <v>72</v>
      </c>
      <c r="B285">
        <v>4</v>
      </c>
      <c r="C285">
        <v>11.12</v>
      </c>
    </row>
    <row r="286" spans="1:3" x14ac:dyDescent="0.25">
      <c r="A286" t="s">
        <v>72</v>
      </c>
      <c r="B286">
        <v>2</v>
      </c>
      <c r="C286">
        <v>8.36</v>
      </c>
    </row>
    <row r="287" spans="1:3" x14ac:dyDescent="0.25">
      <c r="A287" t="s">
        <v>72</v>
      </c>
      <c r="B287">
        <v>19</v>
      </c>
      <c r="C287">
        <v>79.459999999999994</v>
      </c>
    </row>
    <row r="288" spans="1:3" x14ac:dyDescent="0.25">
      <c r="A288" t="s">
        <v>72</v>
      </c>
      <c r="B288">
        <v>4</v>
      </c>
      <c r="C288">
        <v>11.12</v>
      </c>
    </row>
    <row r="289" spans="1:3" x14ac:dyDescent="0.25">
      <c r="A289" t="s">
        <v>72</v>
      </c>
      <c r="B289">
        <v>9</v>
      </c>
      <c r="C289">
        <v>25.02</v>
      </c>
    </row>
    <row r="290" spans="1:3" x14ac:dyDescent="0.25">
      <c r="A290" t="s">
        <v>27</v>
      </c>
      <c r="B290">
        <v>4</v>
      </c>
      <c r="C290">
        <v>3.1</v>
      </c>
    </row>
    <row r="291" spans="1:3" x14ac:dyDescent="0.25">
      <c r="A291" t="s">
        <v>27</v>
      </c>
      <c r="B291">
        <v>9</v>
      </c>
      <c r="C291">
        <v>6.98</v>
      </c>
    </row>
    <row r="292" spans="1:3" x14ac:dyDescent="0.25">
      <c r="A292" t="s">
        <v>27</v>
      </c>
      <c r="B292">
        <v>16</v>
      </c>
      <c r="C292">
        <v>12.4</v>
      </c>
    </row>
    <row r="293" spans="1:3" x14ac:dyDescent="0.25">
      <c r="A293" t="s">
        <v>27</v>
      </c>
      <c r="B293">
        <v>18</v>
      </c>
      <c r="C293">
        <v>15.5</v>
      </c>
    </row>
    <row r="294" spans="1:3" x14ac:dyDescent="0.25">
      <c r="A294" t="s">
        <v>27</v>
      </c>
      <c r="B294">
        <v>10</v>
      </c>
      <c r="C294">
        <v>8.61</v>
      </c>
    </row>
    <row r="295" spans="1:3" x14ac:dyDescent="0.25">
      <c r="A295" t="s">
        <v>27</v>
      </c>
      <c r="B295">
        <v>7</v>
      </c>
      <c r="C295">
        <v>6.03</v>
      </c>
    </row>
    <row r="296" spans="1:3" x14ac:dyDescent="0.25">
      <c r="A296" t="s">
        <v>27</v>
      </c>
      <c r="B296">
        <v>3</v>
      </c>
      <c r="C296">
        <v>2.58</v>
      </c>
    </row>
    <row r="297" spans="1:3" x14ac:dyDescent="0.25">
      <c r="A297" t="s">
        <v>27</v>
      </c>
      <c r="B297">
        <v>10</v>
      </c>
      <c r="C297">
        <v>8.61</v>
      </c>
    </row>
    <row r="298" spans="1:3" x14ac:dyDescent="0.25">
      <c r="A298" t="s">
        <v>27</v>
      </c>
      <c r="B298">
        <v>7</v>
      </c>
      <c r="C298">
        <v>5.43</v>
      </c>
    </row>
    <row r="299" spans="1:3" x14ac:dyDescent="0.25">
      <c r="A299" t="s">
        <v>28</v>
      </c>
      <c r="B299">
        <v>1</v>
      </c>
      <c r="C299">
        <v>0.78</v>
      </c>
    </row>
    <row r="300" spans="1:3" x14ac:dyDescent="0.25">
      <c r="A300" t="s">
        <v>28</v>
      </c>
      <c r="B300">
        <v>1</v>
      </c>
      <c r="C300">
        <v>0.78</v>
      </c>
    </row>
    <row r="301" spans="1:3" x14ac:dyDescent="0.25">
      <c r="A301" t="s">
        <v>28</v>
      </c>
      <c r="B301">
        <v>10</v>
      </c>
      <c r="C301">
        <v>7.75</v>
      </c>
    </row>
    <row r="302" spans="1:3" x14ac:dyDescent="0.25">
      <c r="A302" t="s">
        <v>28</v>
      </c>
      <c r="B302">
        <v>5</v>
      </c>
      <c r="C302">
        <v>4.3099999999999996</v>
      </c>
    </row>
    <row r="303" spans="1:3" x14ac:dyDescent="0.25">
      <c r="A303" t="s">
        <v>28</v>
      </c>
      <c r="B303">
        <v>1</v>
      </c>
      <c r="C303">
        <v>0.86</v>
      </c>
    </row>
    <row r="304" spans="1:3" x14ac:dyDescent="0.25">
      <c r="A304" t="s">
        <v>28</v>
      </c>
      <c r="B304">
        <v>1</v>
      </c>
      <c r="C304">
        <v>0.86</v>
      </c>
    </row>
    <row r="305" spans="1:3" x14ac:dyDescent="0.25">
      <c r="A305" t="s">
        <v>28</v>
      </c>
      <c r="B305">
        <v>3</v>
      </c>
      <c r="C305">
        <v>2.58</v>
      </c>
    </row>
    <row r="306" spans="1:3" x14ac:dyDescent="0.25">
      <c r="A306" t="s">
        <v>28</v>
      </c>
      <c r="B306">
        <v>5</v>
      </c>
      <c r="C306">
        <v>4.3099999999999996</v>
      </c>
    </row>
    <row r="307" spans="1:3" x14ac:dyDescent="0.25">
      <c r="A307" t="s">
        <v>28</v>
      </c>
      <c r="B307">
        <v>2</v>
      </c>
      <c r="C307">
        <v>1.55</v>
      </c>
    </row>
    <row r="308" spans="1:3" x14ac:dyDescent="0.25">
      <c r="A308" t="s">
        <v>130</v>
      </c>
      <c r="B308">
        <v>3</v>
      </c>
      <c r="C308">
        <v>2.58</v>
      </c>
    </row>
    <row r="309" spans="1:3" x14ac:dyDescent="0.25">
      <c r="A309" t="s">
        <v>131</v>
      </c>
      <c r="B309">
        <v>5</v>
      </c>
      <c r="C309">
        <v>4.3099999999999996</v>
      </c>
    </row>
    <row r="310" spans="1:3" x14ac:dyDescent="0.25">
      <c r="A310" t="s">
        <v>65</v>
      </c>
      <c r="B310">
        <v>5</v>
      </c>
      <c r="C310">
        <v>23.7</v>
      </c>
    </row>
    <row r="311" spans="1:3" x14ac:dyDescent="0.25">
      <c r="A311" t="s">
        <v>65</v>
      </c>
      <c r="B311">
        <v>10</v>
      </c>
      <c r="C311">
        <v>8.1199999999999992</v>
      </c>
    </row>
    <row r="312" spans="1:3" x14ac:dyDescent="0.25">
      <c r="A312" t="s">
        <v>283</v>
      </c>
      <c r="B312">
        <v>10</v>
      </c>
      <c r="C312">
        <v>8.1199999999999992</v>
      </c>
    </row>
    <row r="313" spans="1:3" x14ac:dyDescent="0.25">
      <c r="A313" t="s">
        <v>33</v>
      </c>
      <c r="B313">
        <v>37</v>
      </c>
      <c r="C313">
        <v>18.649999999999999</v>
      </c>
    </row>
    <row r="314" spans="1:3" x14ac:dyDescent="0.25">
      <c r="A314" t="s">
        <v>33</v>
      </c>
      <c r="B314">
        <v>25</v>
      </c>
      <c r="C314">
        <v>12.6</v>
      </c>
    </row>
    <row r="315" spans="1:3" x14ac:dyDescent="0.25">
      <c r="A315" t="s">
        <v>33</v>
      </c>
      <c r="B315">
        <v>36</v>
      </c>
      <c r="C315">
        <v>18.14</v>
      </c>
    </row>
    <row r="316" spans="1:3" x14ac:dyDescent="0.25">
      <c r="A316" t="s">
        <v>33</v>
      </c>
      <c r="B316">
        <v>50</v>
      </c>
      <c r="C316">
        <v>25.2</v>
      </c>
    </row>
    <row r="317" spans="1:3" x14ac:dyDescent="0.25">
      <c r="A317" t="s">
        <v>33</v>
      </c>
      <c r="B317">
        <v>35</v>
      </c>
      <c r="C317">
        <v>27.13</v>
      </c>
    </row>
    <row r="318" spans="1:3" x14ac:dyDescent="0.25">
      <c r="A318" t="s">
        <v>33</v>
      </c>
      <c r="B318">
        <v>30</v>
      </c>
      <c r="C318">
        <v>23.25</v>
      </c>
    </row>
    <row r="319" spans="1:3" x14ac:dyDescent="0.25">
      <c r="A319" t="s">
        <v>33</v>
      </c>
      <c r="B319">
        <v>20</v>
      </c>
      <c r="C319">
        <v>15.5</v>
      </c>
    </row>
    <row r="320" spans="1:3" x14ac:dyDescent="0.25">
      <c r="A320" t="s">
        <v>33</v>
      </c>
      <c r="B320">
        <v>4</v>
      </c>
      <c r="C320">
        <v>3.1</v>
      </c>
    </row>
    <row r="321" spans="1:3" x14ac:dyDescent="0.25">
      <c r="A321" t="s">
        <v>33</v>
      </c>
      <c r="B321">
        <v>5</v>
      </c>
      <c r="C321">
        <v>23.74</v>
      </c>
    </row>
    <row r="322" spans="1:3" x14ac:dyDescent="0.25">
      <c r="A322" t="s">
        <v>33</v>
      </c>
      <c r="B322">
        <v>30</v>
      </c>
      <c r="C322">
        <v>23.25</v>
      </c>
    </row>
    <row r="323" spans="1:3" x14ac:dyDescent="0.25">
      <c r="A323" t="s">
        <v>33</v>
      </c>
      <c r="B323">
        <v>45</v>
      </c>
      <c r="C323">
        <v>22.68</v>
      </c>
    </row>
    <row r="324" spans="1:3" x14ac:dyDescent="0.25">
      <c r="A324" t="s">
        <v>109</v>
      </c>
      <c r="B324">
        <v>4</v>
      </c>
      <c r="C324">
        <v>2.02</v>
      </c>
    </row>
    <row r="325" spans="1:3" x14ac:dyDescent="0.25">
      <c r="A325" t="s">
        <v>109</v>
      </c>
      <c r="B325">
        <v>5</v>
      </c>
      <c r="C325">
        <v>3.88</v>
      </c>
    </row>
    <row r="326" spans="1:3" x14ac:dyDescent="0.25">
      <c r="A326" t="s">
        <v>109</v>
      </c>
      <c r="B326">
        <v>5</v>
      </c>
      <c r="C326">
        <v>3.88</v>
      </c>
    </row>
    <row r="327" spans="1:3" x14ac:dyDescent="0.25">
      <c r="A327" t="s">
        <v>212</v>
      </c>
      <c r="B327">
        <v>2</v>
      </c>
      <c r="C327">
        <v>1.55</v>
      </c>
    </row>
    <row r="328" spans="1:3" x14ac:dyDescent="0.25">
      <c r="A328" t="s">
        <v>110</v>
      </c>
      <c r="B328">
        <v>3</v>
      </c>
      <c r="C328">
        <v>1.51</v>
      </c>
    </row>
    <row r="329" spans="1:3" x14ac:dyDescent="0.25">
      <c r="A329" t="s">
        <v>216</v>
      </c>
      <c r="B329">
        <v>1</v>
      </c>
      <c r="C329">
        <v>16.62</v>
      </c>
    </row>
    <row r="330" spans="1:3" x14ac:dyDescent="0.25">
      <c r="A330" t="s">
        <v>281</v>
      </c>
      <c r="B330">
        <v>5</v>
      </c>
      <c r="C330">
        <v>4.0599999999999996</v>
      </c>
    </row>
    <row r="331" spans="1:3" x14ac:dyDescent="0.25">
      <c r="A331" t="s">
        <v>217</v>
      </c>
      <c r="B331">
        <v>1</v>
      </c>
      <c r="C331">
        <v>3.27</v>
      </c>
    </row>
    <row r="332" spans="1:3" x14ac:dyDescent="0.25">
      <c r="A332" t="s">
        <v>282</v>
      </c>
      <c r="B332">
        <v>20</v>
      </c>
      <c r="C332">
        <v>16.239999999999998</v>
      </c>
    </row>
    <row r="333" spans="1:3" x14ac:dyDescent="0.25">
      <c r="A333" t="s">
        <v>184</v>
      </c>
      <c r="B333">
        <v>2</v>
      </c>
      <c r="C333">
        <v>8.6999999999999993</v>
      </c>
    </row>
    <row r="334" spans="1:3" x14ac:dyDescent="0.25">
      <c r="A334" t="s">
        <v>185</v>
      </c>
      <c r="B334">
        <v>2</v>
      </c>
      <c r="C334">
        <v>8.6999999999999993</v>
      </c>
    </row>
    <row r="335" spans="1:3" x14ac:dyDescent="0.25">
      <c r="A335" t="s">
        <v>186</v>
      </c>
      <c r="B335">
        <v>1</v>
      </c>
      <c r="C335">
        <v>4.3499999999999996</v>
      </c>
    </row>
    <row r="336" spans="1:3" x14ac:dyDescent="0.25">
      <c r="A336" t="s">
        <v>215</v>
      </c>
      <c r="B336">
        <v>3</v>
      </c>
      <c r="C336">
        <v>14.22</v>
      </c>
    </row>
    <row r="337" spans="1:3" x14ac:dyDescent="0.25">
      <c r="A337" t="s">
        <v>187</v>
      </c>
      <c r="B337">
        <v>1</v>
      </c>
      <c r="C337">
        <v>2.8</v>
      </c>
    </row>
    <row r="338" spans="1:3" x14ac:dyDescent="0.25">
      <c r="A338" t="s">
        <v>188</v>
      </c>
      <c r="B338">
        <v>1</v>
      </c>
      <c r="C338">
        <v>2.8</v>
      </c>
    </row>
    <row r="339" spans="1:3" x14ac:dyDescent="0.25">
      <c r="A339" t="s">
        <v>189</v>
      </c>
      <c r="B339">
        <v>1</v>
      </c>
      <c r="C339">
        <v>2.8</v>
      </c>
    </row>
    <row r="340" spans="1:3" x14ac:dyDescent="0.25">
      <c r="A340" t="s">
        <v>190</v>
      </c>
      <c r="B340">
        <v>1</v>
      </c>
      <c r="C340">
        <v>2.8</v>
      </c>
    </row>
    <row r="341" spans="1:3" x14ac:dyDescent="0.25">
      <c r="A341" t="s">
        <v>88</v>
      </c>
      <c r="B341">
        <v>4</v>
      </c>
      <c r="C341">
        <v>2.61</v>
      </c>
    </row>
    <row r="342" spans="1:3" x14ac:dyDescent="0.25">
      <c r="A342" t="s">
        <v>88</v>
      </c>
      <c r="B342">
        <v>3</v>
      </c>
      <c r="C342">
        <v>1.96</v>
      </c>
    </row>
    <row r="343" spans="1:3" x14ac:dyDescent="0.25">
      <c r="A343" t="s">
        <v>88</v>
      </c>
      <c r="B343">
        <v>15</v>
      </c>
      <c r="C343">
        <v>7.01</v>
      </c>
    </row>
    <row r="344" spans="1:3" x14ac:dyDescent="0.25">
      <c r="A344" t="s">
        <v>90</v>
      </c>
      <c r="B344">
        <v>2</v>
      </c>
      <c r="C344">
        <v>0.54</v>
      </c>
    </row>
    <row r="345" spans="1:3" x14ac:dyDescent="0.25">
      <c r="A345" t="s">
        <v>90</v>
      </c>
      <c r="B345">
        <v>1</v>
      </c>
      <c r="C345">
        <v>0.65</v>
      </c>
    </row>
    <row r="346" spans="1:3" x14ac:dyDescent="0.25">
      <c r="A346" t="s">
        <v>90</v>
      </c>
      <c r="B346">
        <v>3</v>
      </c>
      <c r="C346">
        <v>1.4</v>
      </c>
    </row>
    <row r="347" spans="1:3" x14ac:dyDescent="0.25">
      <c r="A347" t="s">
        <v>90</v>
      </c>
      <c r="B347">
        <v>2</v>
      </c>
      <c r="C347">
        <v>0.94</v>
      </c>
    </row>
    <row r="348" spans="1:3" x14ac:dyDescent="0.25">
      <c r="A348" t="s">
        <v>191</v>
      </c>
      <c r="B348">
        <v>1</v>
      </c>
      <c r="C348">
        <v>12.68</v>
      </c>
    </row>
    <row r="349" spans="1:3" x14ac:dyDescent="0.25">
      <c r="A349" t="s">
        <v>290</v>
      </c>
      <c r="B349">
        <v>2</v>
      </c>
      <c r="C349">
        <v>4.87</v>
      </c>
    </row>
    <row r="350" spans="1:3" x14ac:dyDescent="0.25">
      <c r="A350" t="s">
        <v>112</v>
      </c>
      <c r="B350">
        <v>4</v>
      </c>
      <c r="C350">
        <v>9.74</v>
      </c>
    </row>
    <row r="351" spans="1:3" x14ac:dyDescent="0.25">
      <c r="A351" t="s">
        <v>192</v>
      </c>
      <c r="B351">
        <v>5</v>
      </c>
      <c r="C351">
        <v>18.45</v>
      </c>
    </row>
    <row r="352" spans="1:3" x14ac:dyDescent="0.25">
      <c r="A352" t="s">
        <v>124</v>
      </c>
      <c r="B352">
        <v>2</v>
      </c>
      <c r="C352">
        <v>27.36</v>
      </c>
    </row>
    <row r="353" spans="1:3" x14ac:dyDescent="0.25">
      <c r="A353" t="s">
        <v>251</v>
      </c>
      <c r="B353">
        <v>1</v>
      </c>
      <c r="C353">
        <v>1.53</v>
      </c>
    </row>
    <row r="354" spans="1:3" x14ac:dyDescent="0.25">
      <c r="A354" t="s">
        <v>252</v>
      </c>
      <c r="B354">
        <v>2</v>
      </c>
      <c r="C354">
        <v>3.06</v>
      </c>
    </row>
    <row r="355" spans="1:3" x14ac:dyDescent="0.25">
      <c r="A355" t="s">
        <v>253</v>
      </c>
      <c r="B355">
        <v>2</v>
      </c>
      <c r="C355">
        <v>3.06</v>
      </c>
    </row>
    <row r="356" spans="1:3" x14ac:dyDescent="0.25">
      <c r="A356" t="s">
        <v>193</v>
      </c>
      <c r="B356">
        <v>10</v>
      </c>
      <c r="C356">
        <v>11</v>
      </c>
    </row>
    <row r="357" spans="1:3" x14ac:dyDescent="0.25">
      <c r="A357" t="s">
        <v>113</v>
      </c>
      <c r="B357">
        <v>10</v>
      </c>
      <c r="C357">
        <v>2.83</v>
      </c>
    </row>
    <row r="358" spans="1:3" x14ac:dyDescent="0.25">
      <c r="A358" t="s">
        <v>113</v>
      </c>
      <c r="B358">
        <v>10</v>
      </c>
      <c r="C358">
        <v>2.83</v>
      </c>
    </row>
    <row r="359" spans="1:3" x14ac:dyDescent="0.25">
      <c r="A359" t="s">
        <v>194</v>
      </c>
      <c r="B359">
        <v>3</v>
      </c>
      <c r="C359">
        <v>18</v>
      </c>
    </row>
    <row r="360" spans="1:3" x14ac:dyDescent="0.25">
      <c r="A360" t="s">
        <v>195</v>
      </c>
      <c r="B360">
        <v>2</v>
      </c>
      <c r="C360">
        <v>12</v>
      </c>
    </row>
    <row r="361" spans="1:3" x14ac:dyDescent="0.25">
      <c r="A361" t="s">
        <v>99</v>
      </c>
      <c r="B361">
        <v>1</v>
      </c>
      <c r="C361">
        <v>32.72</v>
      </c>
    </row>
    <row r="362" spans="1:3" x14ac:dyDescent="0.25">
      <c r="A362" t="s">
        <v>99</v>
      </c>
      <c r="B362">
        <v>1</v>
      </c>
      <c r="C362">
        <v>28.15</v>
      </c>
    </row>
    <row r="363" spans="1:3" x14ac:dyDescent="0.25">
      <c r="A363" t="s">
        <v>99</v>
      </c>
      <c r="B363">
        <v>1</v>
      </c>
      <c r="C363">
        <v>23.99</v>
      </c>
    </row>
    <row r="364" spans="1:3" x14ac:dyDescent="0.25">
      <c r="A364" t="s">
        <v>196</v>
      </c>
      <c r="B364">
        <v>5</v>
      </c>
      <c r="C364">
        <v>50</v>
      </c>
    </row>
    <row r="365" spans="1:3" x14ac:dyDescent="0.25">
      <c r="A365" t="s">
        <v>259</v>
      </c>
      <c r="B365">
        <v>1</v>
      </c>
      <c r="C365">
        <v>54.5</v>
      </c>
    </row>
    <row r="366" spans="1:3" x14ac:dyDescent="0.25">
      <c r="A366" t="s">
        <v>139</v>
      </c>
      <c r="B366">
        <v>2</v>
      </c>
      <c r="C366">
        <v>44.28</v>
      </c>
    </row>
    <row r="367" spans="1:3" x14ac:dyDescent="0.25">
      <c r="A367" t="s">
        <v>272</v>
      </c>
      <c r="B367">
        <v>1</v>
      </c>
      <c r="C367">
        <v>123</v>
      </c>
    </row>
    <row r="368" spans="1:3" x14ac:dyDescent="0.25">
      <c r="A368" t="s">
        <v>75</v>
      </c>
      <c r="B368">
        <v>10</v>
      </c>
      <c r="C368">
        <v>241.08</v>
      </c>
    </row>
    <row r="369" spans="1:3" x14ac:dyDescent="0.25">
      <c r="A369" t="s">
        <v>75</v>
      </c>
      <c r="B369">
        <v>10</v>
      </c>
      <c r="C369">
        <v>241.08</v>
      </c>
    </row>
    <row r="370" spans="1:3" x14ac:dyDescent="0.25">
      <c r="A370" t="s">
        <v>75</v>
      </c>
      <c r="B370">
        <v>10</v>
      </c>
      <c r="C370">
        <v>241.08</v>
      </c>
    </row>
    <row r="371" spans="1:3" x14ac:dyDescent="0.25">
      <c r="A371" t="s">
        <v>75</v>
      </c>
      <c r="B371">
        <v>10</v>
      </c>
      <c r="C371">
        <v>218.94</v>
      </c>
    </row>
    <row r="372" spans="1:3" x14ac:dyDescent="0.25">
      <c r="A372" t="s">
        <v>75</v>
      </c>
      <c r="B372">
        <v>10</v>
      </c>
      <c r="C372">
        <v>218.94</v>
      </c>
    </row>
    <row r="373" spans="1:3" x14ac:dyDescent="0.25">
      <c r="A373" t="s">
        <v>75</v>
      </c>
      <c r="B373">
        <v>6</v>
      </c>
      <c r="C373">
        <v>131.36000000000001</v>
      </c>
    </row>
    <row r="374" spans="1:3" x14ac:dyDescent="0.25">
      <c r="A374" t="s">
        <v>75</v>
      </c>
      <c r="B374">
        <v>5</v>
      </c>
      <c r="C374">
        <v>109.47</v>
      </c>
    </row>
    <row r="375" spans="1:3" x14ac:dyDescent="0.25">
      <c r="A375" t="s">
        <v>75</v>
      </c>
      <c r="B375">
        <v>10</v>
      </c>
      <c r="C375">
        <v>241.08</v>
      </c>
    </row>
    <row r="376" spans="1:3" x14ac:dyDescent="0.25">
      <c r="A376" t="s">
        <v>34</v>
      </c>
      <c r="B376">
        <v>200</v>
      </c>
      <c r="C376">
        <v>2410.8000000000002</v>
      </c>
    </row>
    <row r="377" spans="1:3" x14ac:dyDescent="0.25">
      <c r="A377" t="s">
        <v>34</v>
      </c>
      <c r="B377">
        <v>300</v>
      </c>
      <c r="C377">
        <v>3616.2</v>
      </c>
    </row>
    <row r="378" spans="1:3" x14ac:dyDescent="0.25">
      <c r="A378" t="s">
        <v>34</v>
      </c>
      <c r="B378">
        <v>200</v>
      </c>
      <c r="C378">
        <v>2410.8000000000002</v>
      </c>
    </row>
    <row r="379" spans="1:3" x14ac:dyDescent="0.25">
      <c r="A379" t="s">
        <v>34</v>
      </c>
      <c r="B379">
        <v>300</v>
      </c>
      <c r="C379">
        <v>3616.2</v>
      </c>
    </row>
    <row r="380" spans="1:3" x14ac:dyDescent="0.25">
      <c r="A380" t="s">
        <v>34</v>
      </c>
      <c r="B380">
        <v>300</v>
      </c>
      <c r="C380">
        <v>3284.1</v>
      </c>
    </row>
    <row r="381" spans="1:3" x14ac:dyDescent="0.25">
      <c r="A381" t="s">
        <v>34</v>
      </c>
      <c r="B381">
        <v>300</v>
      </c>
      <c r="C381">
        <v>3284.1</v>
      </c>
    </row>
    <row r="382" spans="1:3" x14ac:dyDescent="0.25">
      <c r="A382" t="s">
        <v>34</v>
      </c>
      <c r="B382">
        <v>300</v>
      </c>
      <c r="C382">
        <v>3284.1</v>
      </c>
    </row>
    <row r="383" spans="1:3" x14ac:dyDescent="0.25">
      <c r="A383" t="s">
        <v>34</v>
      </c>
      <c r="B383">
        <v>300</v>
      </c>
      <c r="C383">
        <v>3284.1</v>
      </c>
    </row>
    <row r="384" spans="1:3" x14ac:dyDescent="0.25">
      <c r="A384" t="s">
        <v>34</v>
      </c>
      <c r="B384">
        <v>100</v>
      </c>
      <c r="C384">
        <v>1094.7</v>
      </c>
    </row>
    <row r="385" spans="1:3" x14ac:dyDescent="0.25">
      <c r="A385" t="s">
        <v>34</v>
      </c>
      <c r="B385">
        <v>300</v>
      </c>
      <c r="C385">
        <v>3616.2</v>
      </c>
    </row>
    <row r="386" spans="1:3" x14ac:dyDescent="0.25">
      <c r="A386" t="s">
        <v>34</v>
      </c>
      <c r="B386">
        <v>200</v>
      </c>
      <c r="C386">
        <v>2189.4</v>
      </c>
    </row>
    <row r="387" spans="1:3" x14ac:dyDescent="0.25">
      <c r="A387" t="s">
        <v>218</v>
      </c>
      <c r="B387">
        <v>5</v>
      </c>
      <c r="C387">
        <v>54.5</v>
      </c>
    </row>
    <row r="388" spans="1:3" x14ac:dyDescent="0.25">
      <c r="A388" t="s">
        <v>76</v>
      </c>
      <c r="B388">
        <v>1</v>
      </c>
      <c r="C388">
        <v>27.06</v>
      </c>
    </row>
    <row r="389" spans="1:3" x14ac:dyDescent="0.25">
      <c r="A389" t="s">
        <v>76</v>
      </c>
      <c r="B389">
        <v>1</v>
      </c>
      <c r="C389">
        <v>27.06</v>
      </c>
    </row>
    <row r="390" spans="1:3" x14ac:dyDescent="0.25">
      <c r="A390" t="s">
        <v>76</v>
      </c>
      <c r="B390">
        <v>1</v>
      </c>
      <c r="C390">
        <v>27.06</v>
      </c>
    </row>
    <row r="391" spans="1:3" x14ac:dyDescent="0.25">
      <c r="A391" t="s">
        <v>76</v>
      </c>
      <c r="B391">
        <v>1</v>
      </c>
      <c r="C391">
        <v>31.55</v>
      </c>
    </row>
    <row r="392" spans="1:3" x14ac:dyDescent="0.25">
      <c r="A392" t="s">
        <v>76</v>
      </c>
      <c r="B392">
        <v>2</v>
      </c>
      <c r="C392">
        <v>71.19</v>
      </c>
    </row>
    <row r="393" spans="1:3" x14ac:dyDescent="0.25">
      <c r="A393" t="s">
        <v>74</v>
      </c>
      <c r="B393">
        <v>1</v>
      </c>
      <c r="C393">
        <v>27.06</v>
      </c>
    </row>
    <row r="394" spans="1:3" x14ac:dyDescent="0.25">
      <c r="A394" t="s">
        <v>284</v>
      </c>
      <c r="B394">
        <v>1</v>
      </c>
      <c r="C394">
        <v>55.13</v>
      </c>
    </row>
    <row r="395" spans="1:3" x14ac:dyDescent="0.25">
      <c r="A395" t="s">
        <v>73</v>
      </c>
      <c r="B395">
        <v>1</v>
      </c>
      <c r="C395">
        <v>27.06</v>
      </c>
    </row>
    <row r="396" spans="1:3" x14ac:dyDescent="0.25">
      <c r="A396" t="s">
        <v>312</v>
      </c>
      <c r="B396">
        <v>1</v>
      </c>
      <c r="C396">
        <v>27.06</v>
      </c>
    </row>
    <row r="397" spans="1:3" x14ac:dyDescent="0.25">
      <c r="A397" t="s">
        <v>260</v>
      </c>
      <c r="B397">
        <v>1</v>
      </c>
      <c r="C397">
        <v>18.09</v>
      </c>
    </row>
    <row r="398" spans="1:3" x14ac:dyDescent="0.25">
      <c r="A398" t="s">
        <v>77</v>
      </c>
      <c r="B398">
        <v>30</v>
      </c>
      <c r="C398">
        <v>214.02</v>
      </c>
    </row>
    <row r="399" spans="1:3" x14ac:dyDescent="0.25">
      <c r="A399" t="s">
        <v>77</v>
      </c>
      <c r="B399">
        <v>30</v>
      </c>
      <c r="C399">
        <v>214.02</v>
      </c>
    </row>
    <row r="400" spans="1:3" x14ac:dyDescent="0.25">
      <c r="A400" t="s">
        <v>77</v>
      </c>
      <c r="B400">
        <v>30</v>
      </c>
      <c r="C400">
        <v>214.02</v>
      </c>
    </row>
    <row r="401" spans="1:3" x14ac:dyDescent="0.25">
      <c r="A401" t="s">
        <v>77</v>
      </c>
      <c r="B401">
        <v>30</v>
      </c>
      <c r="C401">
        <v>425.1</v>
      </c>
    </row>
    <row r="402" spans="1:3" x14ac:dyDescent="0.25">
      <c r="A402" t="s">
        <v>77</v>
      </c>
      <c r="B402">
        <v>20</v>
      </c>
      <c r="C402">
        <v>283.39999999999998</v>
      </c>
    </row>
    <row r="403" spans="1:3" x14ac:dyDescent="0.25">
      <c r="A403" t="s">
        <v>77</v>
      </c>
      <c r="B403">
        <v>20</v>
      </c>
      <c r="C403">
        <v>142.47999999999999</v>
      </c>
    </row>
    <row r="404" spans="1:3" x14ac:dyDescent="0.25">
      <c r="A404" t="s">
        <v>77</v>
      </c>
      <c r="B404">
        <v>20</v>
      </c>
      <c r="C404">
        <v>260.02</v>
      </c>
    </row>
    <row r="405" spans="1:3" x14ac:dyDescent="0.25">
      <c r="A405" t="s">
        <v>77</v>
      </c>
      <c r="B405">
        <v>20</v>
      </c>
      <c r="C405">
        <v>221.4</v>
      </c>
    </row>
    <row r="406" spans="1:3" x14ac:dyDescent="0.25">
      <c r="A406" t="s">
        <v>77</v>
      </c>
      <c r="B406">
        <v>30</v>
      </c>
      <c r="C406">
        <v>425.1</v>
      </c>
    </row>
    <row r="407" spans="1:3" x14ac:dyDescent="0.25">
      <c r="A407" t="s">
        <v>77</v>
      </c>
      <c r="B407">
        <v>30</v>
      </c>
      <c r="C407">
        <v>214.02</v>
      </c>
    </row>
    <row r="408" spans="1:3" x14ac:dyDescent="0.25">
      <c r="A408" t="s">
        <v>276</v>
      </c>
      <c r="B408">
        <v>5</v>
      </c>
      <c r="C408">
        <v>49.08</v>
      </c>
    </row>
    <row r="409" spans="1:3" x14ac:dyDescent="0.25">
      <c r="A409" t="s">
        <v>231</v>
      </c>
      <c r="B409">
        <v>1</v>
      </c>
      <c r="C409">
        <v>13.9</v>
      </c>
    </row>
    <row r="410" spans="1:3" x14ac:dyDescent="0.25">
      <c r="A410" t="s">
        <v>231</v>
      </c>
      <c r="B410">
        <v>1</v>
      </c>
      <c r="C410">
        <v>15.15</v>
      </c>
    </row>
    <row r="411" spans="1:3" x14ac:dyDescent="0.25">
      <c r="A411" t="s">
        <v>229</v>
      </c>
      <c r="B411">
        <v>1</v>
      </c>
      <c r="C411">
        <v>14.62</v>
      </c>
    </row>
    <row r="412" spans="1:3" x14ac:dyDescent="0.25">
      <c r="A412" t="s">
        <v>229</v>
      </c>
      <c r="B412">
        <v>1</v>
      </c>
      <c r="C412">
        <v>14.62</v>
      </c>
    </row>
    <row r="413" spans="1:3" x14ac:dyDescent="0.25">
      <c r="A413" t="s">
        <v>228</v>
      </c>
      <c r="B413">
        <v>1</v>
      </c>
      <c r="C413">
        <v>17.3</v>
      </c>
    </row>
    <row r="414" spans="1:3" x14ac:dyDescent="0.25">
      <c r="A414" t="s">
        <v>230</v>
      </c>
      <c r="B414">
        <v>1</v>
      </c>
      <c r="C414">
        <v>15.15</v>
      </c>
    </row>
    <row r="415" spans="1:3" x14ac:dyDescent="0.25">
      <c r="A415" t="s">
        <v>223</v>
      </c>
      <c r="B415">
        <v>5</v>
      </c>
      <c r="C415">
        <v>7.85</v>
      </c>
    </row>
    <row r="416" spans="1:3" x14ac:dyDescent="0.25">
      <c r="A416" t="s">
        <v>224</v>
      </c>
      <c r="B416">
        <v>5</v>
      </c>
      <c r="C416">
        <v>9.65</v>
      </c>
    </row>
    <row r="417" spans="1:3" x14ac:dyDescent="0.25">
      <c r="A417" t="s">
        <v>197</v>
      </c>
      <c r="B417">
        <v>9</v>
      </c>
      <c r="C417">
        <v>23.94</v>
      </c>
    </row>
    <row r="418" spans="1:3" x14ac:dyDescent="0.25">
      <c r="A418" t="s">
        <v>198</v>
      </c>
      <c r="B418">
        <v>6</v>
      </c>
      <c r="C418">
        <v>4.8</v>
      </c>
    </row>
    <row r="419" spans="1:3" x14ac:dyDescent="0.25">
      <c r="A419" t="s">
        <v>126</v>
      </c>
      <c r="B419">
        <v>5</v>
      </c>
      <c r="C419">
        <v>9.25</v>
      </c>
    </row>
    <row r="420" spans="1:3" x14ac:dyDescent="0.25">
      <c r="A420" t="s">
        <v>199</v>
      </c>
      <c r="B420">
        <v>10</v>
      </c>
      <c r="C420">
        <v>55.4</v>
      </c>
    </row>
    <row r="421" spans="1:3" x14ac:dyDescent="0.25">
      <c r="A421" t="s">
        <v>125</v>
      </c>
      <c r="B421">
        <v>4</v>
      </c>
      <c r="C421">
        <v>20.92</v>
      </c>
    </row>
    <row r="422" spans="1:3" x14ac:dyDescent="0.25">
      <c r="A422" t="s">
        <v>265</v>
      </c>
      <c r="B422">
        <v>2</v>
      </c>
      <c r="C422">
        <v>240</v>
      </c>
    </row>
    <row r="423" spans="1:3" x14ac:dyDescent="0.25">
      <c r="A423" t="s">
        <v>114</v>
      </c>
      <c r="B423">
        <v>3</v>
      </c>
      <c r="C423">
        <v>20.66</v>
      </c>
    </row>
    <row r="424" spans="1:3" x14ac:dyDescent="0.25">
      <c r="A424" t="s">
        <v>227</v>
      </c>
      <c r="B424">
        <v>1</v>
      </c>
      <c r="C424">
        <v>43.07</v>
      </c>
    </row>
    <row r="425" spans="1:3" x14ac:dyDescent="0.25">
      <c r="A425" t="s">
        <v>140</v>
      </c>
      <c r="B425">
        <v>2</v>
      </c>
      <c r="C425">
        <v>52.56</v>
      </c>
    </row>
    <row r="426" spans="1:3" x14ac:dyDescent="0.25">
      <c r="A426" t="s">
        <v>140</v>
      </c>
      <c r="B426">
        <v>1</v>
      </c>
      <c r="C426">
        <v>30.1</v>
      </c>
    </row>
    <row r="427" spans="1:3" x14ac:dyDescent="0.25">
      <c r="A427" t="s">
        <v>140</v>
      </c>
      <c r="B427">
        <v>2</v>
      </c>
      <c r="C427">
        <v>52.35</v>
      </c>
    </row>
    <row r="428" spans="1:3" x14ac:dyDescent="0.25">
      <c r="A428" t="s">
        <v>141</v>
      </c>
      <c r="B428">
        <v>1</v>
      </c>
      <c r="C428">
        <v>12.5</v>
      </c>
    </row>
    <row r="429" spans="1:3" x14ac:dyDescent="0.25">
      <c r="A429" t="s">
        <v>141</v>
      </c>
      <c r="B429">
        <v>2</v>
      </c>
      <c r="C429">
        <v>28.73</v>
      </c>
    </row>
    <row r="430" spans="1:3" x14ac:dyDescent="0.25">
      <c r="A430" t="s">
        <v>141</v>
      </c>
      <c r="B430">
        <v>2</v>
      </c>
      <c r="C430">
        <v>21.67</v>
      </c>
    </row>
    <row r="431" spans="1:3" x14ac:dyDescent="0.25">
      <c r="A431" t="s">
        <v>291</v>
      </c>
      <c r="B431">
        <v>1</v>
      </c>
      <c r="C431">
        <v>7.47</v>
      </c>
    </row>
    <row r="432" spans="1:3" x14ac:dyDescent="0.25">
      <c r="A432" t="s">
        <v>270</v>
      </c>
      <c r="B432">
        <v>20</v>
      </c>
      <c r="C432">
        <v>270.60000000000002</v>
      </c>
    </row>
    <row r="433" spans="1:3" x14ac:dyDescent="0.25">
      <c r="A433" t="s">
        <v>143</v>
      </c>
      <c r="B433">
        <v>4</v>
      </c>
      <c r="C433">
        <v>250.04</v>
      </c>
    </row>
    <row r="434" spans="1:3" x14ac:dyDescent="0.25">
      <c r="A434" t="s">
        <v>142</v>
      </c>
      <c r="B434">
        <v>3</v>
      </c>
      <c r="C434">
        <v>60.18</v>
      </c>
    </row>
    <row r="435" spans="1:3" x14ac:dyDescent="0.25">
      <c r="A435" t="s">
        <v>142</v>
      </c>
      <c r="B435">
        <v>4</v>
      </c>
      <c r="C435">
        <v>80.239999999999995</v>
      </c>
    </row>
    <row r="436" spans="1:3" x14ac:dyDescent="0.25">
      <c r="A436" t="s">
        <v>292</v>
      </c>
      <c r="B436">
        <v>1</v>
      </c>
      <c r="C436">
        <v>11.33</v>
      </c>
    </row>
    <row r="437" spans="1:3" x14ac:dyDescent="0.25">
      <c r="A437" t="s">
        <v>271</v>
      </c>
      <c r="B437">
        <v>10</v>
      </c>
      <c r="C437">
        <v>32.1</v>
      </c>
    </row>
    <row r="438" spans="1:3" x14ac:dyDescent="0.25">
      <c r="A438" t="s">
        <v>78</v>
      </c>
      <c r="B438">
        <v>30</v>
      </c>
      <c r="C438">
        <v>18.809999999999999</v>
      </c>
    </row>
    <row r="439" spans="1:3" x14ac:dyDescent="0.25">
      <c r="A439" t="s">
        <v>78</v>
      </c>
      <c r="B439">
        <v>20</v>
      </c>
      <c r="C439">
        <v>13.8</v>
      </c>
    </row>
    <row r="440" spans="1:3" x14ac:dyDescent="0.25">
      <c r="A440" t="s">
        <v>78</v>
      </c>
      <c r="B440">
        <v>10</v>
      </c>
      <c r="C440">
        <v>6.4</v>
      </c>
    </row>
    <row r="441" spans="1:3" x14ac:dyDescent="0.25">
      <c r="A441" t="s">
        <v>78</v>
      </c>
      <c r="B441">
        <v>10</v>
      </c>
      <c r="C441">
        <v>6.4</v>
      </c>
    </row>
    <row r="442" spans="1:3" x14ac:dyDescent="0.25">
      <c r="A442" t="s">
        <v>78</v>
      </c>
      <c r="B442">
        <v>30</v>
      </c>
      <c r="C442">
        <v>18.809999999999999</v>
      </c>
    </row>
    <row r="443" spans="1:3" x14ac:dyDescent="0.25">
      <c r="A443" t="s">
        <v>35</v>
      </c>
      <c r="B443">
        <v>20</v>
      </c>
      <c r="C443">
        <v>20.18</v>
      </c>
    </row>
    <row r="444" spans="1:3" x14ac:dyDescent="0.25">
      <c r="A444" t="s">
        <v>35</v>
      </c>
      <c r="B444">
        <v>40</v>
      </c>
      <c r="C444">
        <v>40.36</v>
      </c>
    </row>
    <row r="445" spans="1:3" x14ac:dyDescent="0.25">
      <c r="A445" t="s">
        <v>35</v>
      </c>
      <c r="B445">
        <v>10</v>
      </c>
      <c r="C445">
        <v>10.09</v>
      </c>
    </row>
    <row r="446" spans="1:3" x14ac:dyDescent="0.25">
      <c r="A446" t="s">
        <v>35</v>
      </c>
      <c r="B446">
        <v>100</v>
      </c>
      <c r="C446">
        <v>113.2</v>
      </c>
    </row>
    <row r="447" spans="1:3" x14ac:dyDescent="0.25">
      <c r="A447" t="s">
        <v>35</v>
      </c>
      <c r="B447">
        <v>10</v>
      </c>
      <c r="C447">
        <v>10.09</v>
      </c>
    </row>
    <row r="448" spans="1:3" x14ac:dyDescent="0.25">
      <c r="A448" t="s">
        <v>36</v>
      </c>
      <c r="B448">
        <v>10</v>
      </c>
      <c r="C448">
        <v>17.329999999999998</v>
      </c>
    </row>
    <row r="449" spans="1:3" x14ac:dyDescent="0.25">
      <c r="A449" t="s">
        <v>36</v>
      </c>
      <c r="B449">
        <v>20</v>
      </c>
      <c r="C449">
        <v>34.979999999999997</v>
      </c>
    </row>
    <row r="450" spans="1:3" x14ac:dyDescent="0.25">
      <c r="A450" t="s">
        <v>115</v>
      </c>
      <c r="B450">
        <v>1</v>
      </c>
      <c r="C450">
        <v>2.87</v>
      </c>
    </row>
    <row r="451" spans="1:3" x14ac:dyDescent="0.25">
      <c r="A451" t="s">
        <v>293</v>
      </c>
      <c r="B451">
        <v>5</v>
      </c>
      <c r="C451">
        <v>25.53</v>
      </c>
    </row>
    <row r="452" spans="1:3" x14ac:dyDescent="0.25">
      <c r="A452" t="s">
        <v>79</v>
      </c>
      <c r="B452">
        <v>2</v>
      </c>
      <c r="C452">
        <v>10.210000000000001</v>
      </c>
    </row>
    <row r="453" spans="1:3" x14ac:dyDescent="0.25">
      <c r="A453" t="s">
        <v>79</v>
      </c>
      <c r="B453">
        <v>1</v>
      </c>
      <c r="C453">
        <v>5.1100000000000003</v>
      </c>
    </row>
    <row r="454" spans="1:3" x14ac:dyDescent="0.25">
      <c r="A454" t="s">
        <v>38</v>
      </c>
      <c r="B454">
        <v>11</v>
      </c>
      <c r="C454">
        <v>56.16</v>
      </c>
    </row>
    <row r="455" spans="1:3" x14ac:dyDescent="0.25">
      <c r="A455" t="s">
        <v>38</v>
      </c>
      <c r="B455">
        <v>15</v>
      </c>
      <c r="C455">
        <v>76.58</v>
      </c>
    </row>
    <row r="456" spans="1:3" x14ac:dyDescent="0.25">
      <c r="A456" t="s">
        <v>38</v>
      </c>
      <c r="B456">
        <v>10</v>
      </c>
      <c r="C456">
        <v>51.05</v>
      </c>
    </row>
    <row r="457" spans="1:3" x14ac:dyDescent="0.25">
      <c r="A457" t="s">
        <v>38</v>
      </c>
      <c r="B457">
        <v>16</v>
      </c>
      <c r="C457">
        <v>81.680000000000007</v>
      </c>
    </row>
    <row r="458" spans="1:3" x14ac:dyDescent="0.25">
      <c r="A458" t="s">
        <v>39</v>
      </c>
      <c r="B458">
        <v>2</v>
      </c>
      <c r="C458">
        <v>10.210000000000001</v>
      </c>
    </row>
    <row r="459" spans="1:3" x14ac:dyDescent="0.25">
      <c r="A459" t="s">
        <v>39</v>
      </c>
      <c r="B459">
        <v>5</v>
      </c>
      <c r="C459">
        <v>25.53</v>
      </c>
    </row>
    <row r="460" spans="1:3" x14ac:dyDescent="0.25">
      <c r="A460" t="s">
        <v>40</v>
      </c>
      <c r="B460">
        <v>4</v>
      </c>
      <c r="C460">
        <v>20.420000000000002</v>
      </c>
    </row>
    <row r="461" spans="1:3" x14ac:dyDescent="0.25">
      <c r="A461" t="s">
        <v>80</v>
      </c>
      <c r="B461">
        <v>5</v>
      </c>
      <c r="C461">
        <v>25.53</v>
      </c>
    </row>
    <row r="462" spans="1:3" x14ac:dyDescent="0.25">
      <c r="A462" t="s">
        <v>80</v>
      </c>
      <c r="B462">
        <v>25</v>
      </c>
      <c r="C462">
        <v>127.63</v>
      </c>
    </row>
    <row r="463" spans="1:3" x14ac:dyDescent="0.25">
      <c r="A463" t="s">
        <v>80</v>
      </c>
      <c r="B463">
        <v>10</v>
      </c>
      <c r="C463">
        <v>51.05</v>
      </c>
    </row>
    <row r="464" spans="1:3" x14ac:dyDescent="0.25">
      <c r="A464" t="s">
        <v>41</v>
      </c>
      <c r="B464">
        <v>37</v>
      </c>
      <c r="C464">
        <v>188.89</v>
      </c>
    </row>
    <row r="465" spans="1:3" x14ac:dyDescent="0.25">
      <c r="A465" t="s">
        <v>41</v>
      </c>
      <c r="B465">
        <v>50</v>
      </c>
      <c r="C465">
        <v>255.25</v>
      </c>
    </row>
    <row r="466" spans="1:3" x14ac:dyDescent="0.25">
      <c r="A466" t="s">
        <v>41</v>
      </c>
      <c r="B466">
        <v>30</v>
      </c>
      <c r="C466">
        <v>153.15</v>
      </c>
    </row>
    <row r="467" spans="1:3" x14ac:dyDescent="0.25">
      <c r="A467" t="s">
        <v>41</v>
      </c>
      <c r="B467">
        <v>10</v>
      </c>
      <c r="C467">
        <v>51.05</v>
      </c>
    </row>
    <row r="468" spans="1:3" x14ac:dyDescent="0.25">
      <c r="A468" t="s">
        <v>41</v>
      </c>
      <c r="B468">
        <v>42</v>
      </c>
      <c r="C468">
        <v>214.41</v>
      </c>
    </row>
    <row r="469" spans="1:3" x14ac:dyDescent="0.25">
      <c r="A469" t="s">
        <v>42</v>
      </c>
      <c r="B469">
        <v>2</v>
      </c>
      <c r="C469">
        <v>10.210000000000001</v>
      </c>
    </row>
    <row r="470" spans="1:3" x14ac:dyDescent="0.25">
      <c r="A470" t="s">
        <v>42</v>
      </c>
      <c r="B470">
        <v>10</v>
      </c>
      <c r="C470">
        <v>51.05</v>
      </c>
    </row>
    <row r="471" spans="1:3" x14ac:dyDescent="0.25">
      <c r="A471" t="s">
        <v>43</v>
      </c>
      <c r="B471">
        <v>9</v>
      </c>
      <c r="C471">
        <v>45.95</v>
      </c>
    </row>
    <row r="472" spans="1:3" x14ac:dyDescent="0.25">
      <c r="A472" t="s">
        <v>43</v>
      </c>
      <c r="B472">
        <v>3</v>
      </c>
      <c r="C472">
        <v>15.32</v>
      </c>
    </row>
    <row r="473" spans="1:3" x14ac:dyDescent="0.25">
      <c r="A473" t="s">
        <v>43</v>
      </c>
      <c r="B473">
        <v>9</v>
      </c>
      <c r="C473">
        <v>45.95</v>
      </c>
    </row>
    <row r="474" spans="1:3" x14ac:dyDescent="0.25">
      <c r="A474" t="s">
        <v>44</v>
      </c>
      <c r="B474">
        <v>4</v>
      </c>
      <c r="C474">
        <v>20.420000000000002</v>
      </c>
    </row>
    <row r="475" spans="1:3" x14ac:dyDescent="0.25">
      <c r="A475" t="s">
        <v>44</v>
      </c>
      <c r="B475">
        <v>25</v>
      </c>
      <c r="C475">
        <v>127.63</v>
      </c>
    </row>
    <row r="476" spans="1:3" x14ac:dyDescent="0.25">
      <c r="A476" t="s">
        <v>37</v>
      </c>
      <c r="B476">
        <v>5</v>
      </c>
      <c r="C476">
        <v>25.53</v>
      </c>
    </row>
    <row r="477" spans="1:3" x14ac:dyDescent="0.25">
      <c r="A477" t="s">
        <v>313</v>
      </c>
      <c r="B477">
        <v>4</v>
      </c>
      <c r="C477">
        <v>20.420000000000002</v>
      </c>
    </row>
    <row r="478" spans="1:3" x14ac:dyDescent="0.25">
      <c r="A478" t="s">
        <v>81</v>
      </c>
      <c r="B478">
        <v>6</v>
      </c>
      <c r="C478">
        <v>30.63</v>
      </c>
    </row>
    <row r="479" spans="1:3" x14ac:dyDescent="0.25">
      <c r="A479" t="s">
        <v>81</v>
      </c>
      <c r="B479">
        <v>2</v>
      </c>
      <c r="C479">
        <v>10.210000000000001</v>
      </c>
    </row>
    <row r="480" spans="1:3" x14ac:dyDescent="0.25">
      <c r="A480" t="s">
        <v>233</v>
      </c>
      <c r="B480">
        <v>1</v>
      </c>
      <c r="C480">
        <v>6.21</v>
      </c>
    </row>
    <row r="481" spans="1:3" x14ac:dyDescent="0.25">
      <c r="A481" t="s">
        <v>232</v>
      </c>
      <c r="B481">
        <v>2</v>
      </c>
      <c r="C481">
        <v>8.36</v>
      </c>
    </row>
    <row r="482" spans="1:3" x14ac:dyDescent="0.25">
      <c r="A482" t="s">
        <v>234</v>
      </c>
      <c r="B482">
        <v>4</v>
      </c>
      <c r="C482">
        <v>20.92</v>
      </c>
    </row>
    <row r="483" spans="1:3" x14ac:dyDescent="0.25">
      <c r="A483" t="s">
        <v>47</v>
      </c>
      <c r="B483">
        <v>30</v>
      </c>
      <c r="C483">
        <v>22.89</v>
      </c>
    </row>
    <row r="484" spans="1:3" x14ac:dyDescent="0.25">
      <c r="A484" t="s">
        <v>47</v>
      </c>
      <c r="B484">
        <v>130</v>
      </c>
      <c r="C484">
        <v>110.37</v>
      </c>
    </row>
    <row r="485" spans="1:3" x14ac:dyDescent="0.25">
      <c r="A485" t="s">
        <v>47</v>
      </c>
      <c r="B485">
        <v>30</v>
      </c>
      <c r="C485">
        <v>23.25</v>
      </c>
    </row>
    <row r="486" spans="1:3" x14ac:dyDescent="0.25">
      <c r="A486" t="s">
        <v>91</v>
      </c>
      <c r="B486">
        <v>10</v>
      </c>
      <c r="C486">
        <v>8.36</v>
      </c>
    </row>
    <row r="487" spans="1:3" x14ac:dyDescent="0.25">
      <c r="A487" t="s">
        <v>91</v>
      </c>
      <c r="B487">
        <v>30</v>
      </c>
      <c r="C487">
        <v>25.08</v>
      </c>
    </row>
    <row r="488" spans="1:3" x14ac:dyDescent="0.25">
      <c r="A488" t="s">
        <v>91</v>
      </c>
      <c r="B488">
        <v>30</v>
      </c>
      <c r="C488">
        <v>25.08</v>
      </c>
    </row>
    <row r="489" spans="1:3" x14ac:dyDescent="0.25">
      <c r="A489" t="s">
        <v>45</v>
      </c>
      <c r="B489">
        <v>62</v>
      </c>
      <c r="C489">
        <v>32.049999999999997</v>
      </c>
    </row>
    <row r="490" spans="1:3" x14ac:dyDescent="0.25">
      <c r="A490" t="s">
        <v>45</v>
      </c>
      <c r="B490">
        <v>220</v>
      </c>
      <c r="C490">
        <v>113.74</v>
      </c>
    </row>
    <row r="491" spans="1:3" x14ac:dyDescent="0.25">
      <c r="A491" t="s">
        <v>45</v>
      </c>
      <c r="B491">
        <v>100</v>
      </c>
      <c r="C491">
        <v>51.7</v>
      </c>
    </row>
    <row r="492" spans="1:3" x14ac:dyDescent="0.25">
      <c r="A492" t="s">
        <v>45</v>
      </c>
      <c r="B492">
        <v>100</v>
      </c>
      <c r="C492">
        <v>51.7</v>
      </c>
    </row>
    <row r="493" spans="1:3" x14ac:dyDescent="0.25">
      <c r="A493" t="s">
        <v>45</v>
      </c>
      <c r="B493">
        <v>150</v>
      </c>
      <c r="C493">
        <v>84.9</v>
      </c>
    </row>
    <row r="494" spans="1:3" x14ac:dyDescent="0.25">
      <c r="A494" t="s">
        <v>45</v>
      </c>
      <c r="B494">
        <v>100</v>
      </c>
      <c r="C494">
        <v>56.6</v>
      </c>
    </row>
    <row r="495" spans="1:3" x14ac:dyDescent="0.25">
      <c r="A495" t="s">
        <v>45</v>
      </c>
      <c r="B495">
        <v>100</v>
      </c>
      <c r="C495">
        <v>56.5</v>
      </c>
    </row>
    <row r="496" spans="1:3" x14ac:dyDescent="0.25">
      <c r="A496" t="s">
        <v>45</v>
      </c>
      <c r="B496">
        <v>80</v>
      </c>
      <c r="C496">
        <v>45.28</v>
      </c>
    </row>
    <row r="497" spans="1:3" x14ac:dyDescent="0.25">
      <c r="A497" t="s">
        <v>45</v>
      </c>
      <c r="B497">
        <v>150</v>
      </c>
      <c r="C497">
        <v>84.9</v>
      </c>
    </row>
    <row r="498" spans="1:3" x14ac:dyDescent="0.25">
      <c r="A498" t="s">
        <v>45</v>
      </c>
      <c r="B498">
        <v>100</v>
      </c>
      <c r="C498">
        <v>51.7</v>
      </c>
    </row>
    <row r="499" spans="1:3" x14ac:dyDescent="0.25">
      <c r="A499" t="s">
        <v>45</v>
      </c>
      <c r="B499">
        <v>100</v>
      </c>
      <c r="C499">
        <v>56.6</v>
      </c>
    </row>
    <row r="500" spans="1:3" x14ac:dyDescent="0.25">
      <c r="A500" t="s">
        <v>200</v>
      </c>
      <c r="B500">
        <v>10</v>
      </c>
      <c r="C500">
        <v>4.5999999999999996</v>
      </c>
    </row>
    <row r="501" spans="1:3" x14ac:dyDescent="0.25">
      <c r="A501" t="s">
        <v>144</v>
      </c>
      <c r="B501">
        <v>20</v>
      </c>
      <c r="C501">
        <v>11.32</v>
      </c>
    </row>
    <row r="502" spans="1:3" x14ac:dyDescent="0.25">
      <c r="A502" t="s">
        <v>144</v>
      </c>
      <c r="B502">
        <v>10</v>
      </c>
      <c r="C502">
        <v>5.17</v>
      </c>
    </row>
    <row r="503" spans="1:3" x14ac:dyDescent="0.25">
      <c r="A503" t="s">
        <v>46</v>
      </c>
      <c r="B503">
        <v>20</v>
      </c>
      <c r="C503">
        <v>10.34</v>
      </c>
    </row>
    <row r="504" spans="1:3" x14ac:dyDescent="0.25">
      <c r="A504" t="s">
        <v>46</v>
      </c>
      <c r="B504">
        <v>20</v>
      </c>
      <c r="C504">
        <v>10.34</v>
      </c>
    </row>
    <row r="505" spans="1:3" x14ac:dyDescent="0.25">
      <c r="A505" t="s">
        <v>46</v>
      </c>
      <c r="B505">
        <v>20</v>
      </c>
      <c r="C505">
        <v>10.34</v>
      </c>
    </row>
    <row r="506" spans="1:3" x14ac:dyDescent="0.25">
      <c r="A506" t="s">
        <v>46</v>
      </c>
      <c r="B506">
        <v>20</v>
      </c>
      <c r="C506">
        <v>11.32</v>
      </c>
    </row>
    <row r="507" spans="1:3" x14ac:dyDescent="0.25">
      <c r="A507" t="s">
        <v>46</v>
      </c>
      <c r="B507">
        <v>30</v>
      </c>
      <c r="C507">
        <v>16.98</v>
      </c>
    </row>
    <row r="508" spans="1:3" x14ac:dyDescent="0.25">
      <c r="A508" t="s">
        <v>46</v>
      </c>
      <c r="B508">
        <v>30</v>
      </c>
      <c r="C508">
        <v>16.98</v>
      </c>
    </row>
    <row r="509" spans="1:3" x14ac:dyDescent="0.25">
      <c r="A509" t="s">
        <v>145</v>
      </c>
      <c r="B509">
        <v>10</v>
      </c>
      <c r="C509">
        <v>5.66</v>
      </c>
    </row>
    <row r="510" spans="1:3" x14ac:dyDescent="0.25">
      <c r="A510" t="s">
        <v>145</v>
      </c>
      <c r="B510">
        <v>10</v>
      </c>
      <c r="C510">
        <v>5.17</v>
      </c>
    </row>
    <row r="511" spans="1:3" x14ac:dyDescent="0.25">
      <c r="A511" t="s">
        <v>48</v>
      </c>
      <c r="B511">
        <v>2</v>
      </c>
      <c r="C511">
        <v>36.630000000000003</v>
      </c>
    </row>
    <row r="512" spans="1:3" x14ac:dyDescent="0.25">
      <c r="A512" t="s">
        <v>48</v>
      </c>
      <c r="B512">
        <v>1</v>
      </c>
      <c r="C512">
        <v>18.32</v>
      </c>
    </row>
    <row r="513" spans="1:3" x14ac:dyDescent="0.25">
      <c r="A513" t="s">
        <v>294</v>
      </c>
      <c r="B513">
        <v>1</v>
      </c>
      <c r="C513">
        <v>9.83</v>
      </c>
    </row>
    <row r="514" spans="1:3" x14ac:dyDescent="0.25">
      <c r="A514" t="s">
        <v>236</v>
      </c>
      <c r="B514">
        <v>2</v>
      </c>
      <c r="C514">
        <v>47.08</v>
      </c>
    </row>
    <row r="515" spans="1:3" x14ac:dyDescent="0.25">
      <c r="A515" t="s">
        <v>235</v>
      </c>
      <c r="B515">
        <v>1</v>
      </c>
      <c r="C515">
        <v>41.53</v>
      </c>
    </row>
    <row r="516" spans="1:3" x14ac:dyDescent="0.25">
      <c r="A516" t="s">
        <v>287</v>
      </c>
      <c r="B516">
        <v>20</v>
      </c>
      <c r="C516">
        <v>7.62</v>
      </c>
    </row>
    <row r="517" spans="1:3" x14ac:dyDescent="0.25">
      <c r="A517" t="s">
        <v>14</v>
      </c>
      <c r="B517">
        <v>20</v>
      </c>
      <c r="C517">
        <v>13.04</v>
      </c>
    </row>
    <row r="518" spans="1:3" x14ac:dyDescent="0.25">
      <c r="A518" t="s">
        <v>14</v>
      </c>
      <c r="B518">
        <v>20</v>
      </c>
      <c r="C518">
        <v>13.04</v>
      </c>
    </row>
    <row r="519" spans="1:3" x14ac:dyDescent="0.25">
      <c r="A519" t="s">
        <v>105</v>
      </c>
      <c r="B519">
        <v>10</v>
      </c>
      <c r="C519">
        <v>10.82</v>
      </c>
    </row>
    <row r="520" spans="1:3" x14ac:dyDescent="0.25">
      <c r="A520" t="s">
        <v>49</v>
      </c>
      <c r="B520">
        <v>14</v>
      </c>
      <c r="C520">
        <v>6.03</v>
      </c>
    </row>
    <row r="521" spans="1:3" x14ac:dyDescent="0.25">
      <c r="A521" t="s">
        <v>49</v>
      </c>
      <c r="B521">
        <v>25</v>
      </c>
      <c r="C521">
        <v>10.45</v>
      </c>
    </row>
    <row r="522" spans="1:3" x14ac:dyDescent="0.25">
      <c r="A522" t="s">
        <v>49</v>
      </c>
      <c r="B522">
        <v>15</v>
      </c>
      <c r="C522">
        <v>6.47</v>
      </c>
    </row>
    <row r="523" spans="1:3" x14ac:dyDescent="0.25">
      <c r="A523" t="s">
        <v>49</v>
      </c>
      <c r="B523">
        <v>18</v>
      </c>
      <c r="C523">
        <v>11.52</v>
      </c>
    </row>
    <row r="524" spans="1:3" x14ac:dyDescent="0.25">
      <c r="A524" t="s">
        <v>49</v>
      </c>
      <c r="B524">
        <v>15</v>
      </c>
      <c r="C524">
        <v>9.6</v>
      </c>
    </row>
    <row r="525" spans="1:3" x14ac:dyDescent="0.25">
      <c r="A525" t="s">
        <v>49</v>
      </c>
      <c r="B525">
        <v>10</v>
      </c>
      <c r="C525">
        <v>6.4</v>
      </c>
    </row>
    <row r="526" spans="1:3" x14ac:dyDescent="0.25">
      <c r="A526" t="s">
        <v>49</v>
      </c>
      <c r="B526">
        <v>40</v>
      </c>
      <c r="C526">
        <v>17.239999999999998</v>
      </c>
    </row>
    <row r="527" spans="1:3" x14ac:dyDescent="0.25">
      <c r="A527" t="s">
        <v>50</v>
      </c>
      <c r="B527">
        <v>4</v>
      </c>
      <c r="C527">
        <v>9.74</v>
      </c>
    </row>
    <row r="528" spans="1:3" x14ac:dyDescent="0.25">
      <c r="A528" t="s">
        <v>50</v>
      </c>
      <c r="B528">
        <v>10</v>
      </c>
      <c r="C528">
        <v>24.35</v>
      </c>
    </row>
    <row r="529" spans="1:3" x14ac:dyDescent="0.25">
      <c r="A529" t="s">
        <v>50</v>
      </c>
      <c r="B529">
        <v>6</v>
      </c>
      <c r="C529">
        <v>14.61</v>
      </c>
    </row>
    <row r="530" spans="1:3" x14ac:dyDescent="0.25">
      <c r="A530" t="s">
        <v>50</v>
      </c>
      <c r="B530">
        <v>2</v>
      </c>
      <c r="C530">
        <v>4.87</v>
      </c>
    </row>
    <row r="531" spans="1:3" x14ac:dyDescent="0.25">
      <c r="A531" t="s">
        <v>50</v>
      </c>
      <c r="B531">
        <v>10</v>
      </c>
      <c r="C531">
        <v>24.36</v>
      </c>
    </row>
    <row r="532" spans="1:3" x14ac:dyDescent="0.25">
      <c r="A532" t="s">
        <v>50</v>
      </c>
      <c r="B532">
        <v>2</v>
      </c>
      <c r="C532">
        <v>4.87</v>
      </c>
    </row>
    <row r="533" spans="1:3" x14ac:dyDescent="0.25">
      <c r="A533" t="s">
        <v>254</v>
      </c>
      <c r="B533">
        <v>2</v>
      </c>
      <c r="C533">
        <v>24.84</v>
      </c>
    </row>
    <row r="534" spans="1:3" x14ac:dyDescent="0.25">
      <c r="A534" t="s">
        <v>255</v>
      </c>
      <c r="B534">
        <v>2</v>
      </c>
      <c r="C534">
        <v>12.6</v>
      </c>
    </row>
    <row r="535" spans="1:3" x14ac:dyDescent="0.25">
      <c r="A535" t="s">
        <v>127</v>
      </c>
      <c r="B535">
        <v>4</v>
      </c>
      <c r="C535">
        <v>28.36</v>
      </c>
    </row>
    <row r="536" spans="1:3" x14ac:dyDescent="0.25">
      <c r="A536" t="s">
        <v>138</v>
      </c>
      <c r="B536">
        <v>2</v>
      </c>
      <c r="C536">
        <v>11.56</v>
      </c>
    </row>
    <row r="537" spans="1:3" x14ac:dyDescent="0.25">
      <c r="A537" t="s">
        <v>295</v>
      </c>
      <c r="B537">
        <v>5</v>
      </c>
      <c r="C537">
        <v>22.76</v>
      </c>
    </row>
    <row r="538" spans="1:3" x14ac:dyDescent="0.25">
      <c r="A538" t="s">
        <v>237</v>
      </c>
      <c r="B538">
        <v>1</v>
      </c>
      <c r="C538">
        <v>7.12</v>
      </c>
    </row>
    <row r="539" spans="1:3" x14ac:dyDescent="0.25">
      <c r="A539" t="s">
        <v>238</v>
      </c>
      <c r="B539">
        <v>1</v>
      </c>
      <c r="C539">
        <v>3.38</v>
      </c>
    </row>
    <row r="540" spans="1:3" x14ac:dyDescent="0.25">
      <c r="A540" t="s">
        <v>239</v>
      </c>
      <c r="B540">
        <v>1</v>
      </c>
      <c r="C540">
        <v>4.3600000000000003</v>
      </c>
    </row>
    <row r="541" spans="1:3" x14ac:dyDescent="0.25">
      <c r="A541" t="s">
        <v>240</v>
      </c>
      <c r="B541">
        <v>1</v>
      </c>
      <c r="C541">
        <v>3.27</v>
      </c>
    </row>
    <row r="542" spans="1:3" x14ac:dyDescent="0.25">
      <c r="A542" t="s">
        <v>68</v>
      </c>
      <c r="B542">
        <v>20</v>
      </c>
      <c r="C542">
        <v>20.18</v>
      </c>
    </row>
    <row r="543" spans="1:3" x14ac:dyDescent="0.25">
      <c r="A543" t="s">
        <v>68</v>
      </c>
      <c r="B543">
        <v>20</v>
      </c>
      <c r="C543">
        <v>20.18</v>
      </c>
    </row>
    <row r="544" spans="1:3" x14ac:dyDescent="0.25">
      <c r="A544" t="s">
        <v>68</v>
      </c>
      <c r="B544">
        <v>40</v>
      </c>
      <c r="C544">
        <v>45.28</v>
      </c>
    </row>
    <row r="545" spans="1:3" x14ac:dyDescent="0.25">
      <c r="A545" t="s">
        <v>68</v>
      </c>
      <c r="B545">
        <v>25</v>
      </c>
      <c r="C545">
        <v>28.3</v>
      </c>
    </row>
    <row r="546" spans="1:3" x14ac:dyDescent="0.25">
      <c r="A546" t="s">
        <v>68</v>
      </c>
      <c r="B546">
        <v>4</v>
      </c>
      <c r="C546">
        <v>22.63</v>
      </c>
    </row>
    <row r="547" spans="1:3" x14ac:dyDescent="0.25">
      <c r="A547" t="s">
        <v>68</v>
      </c>
      <c r="B547">
        <v>40</v>
      </c>
      <c r="C547">
        <v>40.36</v>
      </c>
    </row>
    <row r="548" spans="1:3" x14ac:dyDescent="0.25">
      <c r="A548" t="s">
        <v>201</v>
      </c>
      <c r="B548">
        <v>3</v>
      </c>
      <c r="C548">
        <v>12.9</v>
      </c>
    </row>
    <row r="549" spans="1:3" x14ac:dyDescent="0.25">
      <c r="A549" t="s">
        <v>202</v>
      </c>
      <c r="B549">
        <v>2</v>
      </c>
      <c r="C549">
        <v>7.36</v>
      </c>
    </row>
    <row r="550" spans="1:3" x14ac:dyDescent="0.25">
      <c r="A550" t="s">
        <v>51</v>
      </c>
      <c r="B550">
        <v>4</v>
      </c>
      <c r="C550">
        <v>6.1</v>
      </c>
    </row>
    <row r="551" spans="1:3" x14ac:dyDescent="0.25">
      <c r="A551" t="s">
        <v>51</v>
      </c>
      <c r="B551">
        <v>6</v>
      </c>
      <c r="C551">
        <v>9.15</v>
      </c>
    </row>
    <row r="552" spans="1:3" x14ac:dyDescent="0.25">
      <c r="A552" t="s">
        <v>51</v>
      </c>
      <c r="B552">
        <v>6</v>
      </c>
      <c r="C552">
        <v>9.15</v>
      </c>
    </row>
    <row r="553" spans="1:3" x14ac:dyDescent="0.25">
      <c r="A553" t="s">
        <v>51</v>
      </c>
      <c r="B553">
        <v>6</v>
      </c>
      <c r="C553">
        <v>9.15</v>
      </c>
    </row>
    <row r="554" spans="1:3" x14ac:dyDescent="0.25">
      <c r="A554" t="s">
        <v>51</v>
      </c>
      <c r="B554">
        <v>6</v>
      </c>
      <c r="C554">
        <v>9.15</v>
      </c>
    </row>
    <row r="555" spans="1:3" x14ac:dyDescent="0.25">
      <c r="A555" t="s">
        <v>51</v>
      </c>
      <c r="B555">
        <v>6</v>
      </c>
      <c r="C555">
        <v>9.18</v>
      </c>
    </row>
    <row r="556" spans="1:3" x14ac:dyDescent="0.25">
      <c r="A556" t="s">
        <v>51</v>
      </c>
      <c r="B556">
        <v>12</v>
      </c>
      <c r="C556">
        <v>18.3</v>
      </c>
    </row>
    <row r="557" spans="1:3" x14ac:dyDescent="0.25">
      <c r="A557" t="s">
        <v>51</v>
      </c>
      <c r="B557">
        <v>24</v>
      </c>
      <c r="C557">
        <v>36.6</v>
      </c>
    </row>
    <row r="558" spans="1:3" x14ac:dyDescent="0.25">
      <c r="A558" t="s">
        <v>51</v>
      </c>
      <c r="B558">
        <v>12</v>
      </c>
      <c r="C558">
        <v>18.3</v>
      </c>
    </row>
    <row r="559" spans="1:3" x14ac:dyDescent="0.25">
      <c r="A559" t="s">
        <v>51</v>
      </c>
      <c r="B559">
        <v>18</v>
      </c>
      <c r="C559">
        <v>27.45</v>
      </c>
    </row>
    <row r="560" spans="1:3" x14ac:dyDescent="0.25">
      <c r="A560" t="s">
        <v>82</v>
      </c>
      <c r="B560">
        <v>1</v>
      </c>
      <c r="C560">
        <v>1.53</v>
      </c>
    </row>
    <row r="561" spans="1:3" x14ac:dyDescent="0.25">
      <c r="A561" t="s">
        <v>82</v>
      </c>
      <c r="B561">
        <v>6</v>
      </c>
      <c r="C561">
        <v>9.15</v>
      </c>
    </row>
    <row r="562" spans="1:3" x14ac:dyDescent="0.25">
      <c r="A562" t="s">
        <v>82</v>
      </c>
      <c r="B562">
        <v>6</v>
      </c>
      <c r="C562">
        <v>9.15</v>
      </c>
    </row>
    <row r="563" spans="1:3" x14ac:dyDescent="0.25">
      <c r="A563" t="s">
        <v>82</v>
      </c>
      <c r="B563">
        <v>1</v>
      </c>
      <c r="C563">
        <v>1.53</v>
      </c>
    </row>
    <row r="564" spans="1:3" x14ac:dyDescent="0.25">
      <c r="A564" t="s">
        <v>52</v>
      </c>
      <c r="B564">
        <v>9</v>
      </c>
      <c r="C564">
        <v>3.99</v>
      </c>
    </row>
    <row r="565" spans="1:3" x14ac:dyDescent="0.25">
      <c r="A565" t="s">
        <v>52</v>
      </c>
      <c r="B565">
        <v>5</v>
      </c>
      <c r="C565">
        <v>2.2200000000000002</v>
      </c>
    </row>
    <row r="566" spans="1:3" x14ac:dyDescent="0.25">
      <c r="A566" t="s">
        <v>52</v>
      </c>
      <c r="B566">
        <v>10</v>
      </c>
      <c r="C566">
        <v>4.43</v>
      </c>
    </row>
    <row r="567" spans="1:3" x14ac:dyDescent="0.25">
      <c r="A567" t="s">
        <v>52</v>
      </c>
      <c r="B567">
        <v>5</v>
      </c>
      <c r="C567">
        <v>2.2200000000000002</v>
      </c>
    </row>
    <row r="568" spans="1:3" x14ac:dyDescent="0.25">
      <c r="A568" t="s">
        <v>83</v>
      </c>
      <c r="B568">
        <v>5</v>
      </c>
      <c r="C568">
        <v>2.2200000000000002</v>
      </c>
    </row>
    <row r="569" spans="1:3" x14ac:dyDescent="0.25">
      <c r="A569" t="s">
        <v>274</v>
      </c>
      <c r="B569">
        <v>20</v>
      </c>
      <c r="C569">
        <v>56.34</v>
      </c>
    </row>
    <row r="570" spans="1:3" x14ac:dyDescent="0.25">
      <c r="A570" t="s">
        <v>314</v>
      </c>
      <c r="B570">
        <v>4</v>
      </c>
      <c r="C570">
        <v>19.63</v>
      </c>
    </row>
    <row r="571" spans="1:3" x14ac:dyDescent="0.25">
      <c r="A571" t="s">
        <v>54</v>
      </c>
      <c r="B571">
        <v>4</v>
      </c>
      <c r="C571">
        <v>19.68</v>
      </c>
    </row>
    <row r="572" spans="1:3" x14ac:dyDescent="0.25">
      <c r="A572" t="s">
        <v>54</v>
      </c>
      <c r="B572">
        <v>10</v>
      </c>
      <c r="C572">
        <v>49.2</v>
      </c>
    </row>
    <row r="573" spans="1:3" x14ac:dyDescent="0.25">
      <c r="A573" t="s">
        <v>55</v>
      </c>
      <c r="B573">
        <v>20</v>
      </c>
      <c r="C573">
        <v>98.4</v>
      </c>
    </row>
    <row r="574" spans="1:3" x14ac:dyDescent="0.25">
      <c r="A574" t="s">
        <v>55</v>
      </c>
      <c r="B574">
        <v>10</v>
      </c>
      <c r="C574">
        <v>49.2</v>
      </c>
    </row>
    <row r="575" spans="1:3" x14ac:dyDescent="0.25">
      <c r="A575" t="s">
        <v>56</v>
      </c>
      <c r="B575">
        <v>54</v>
      </c>
      <c r="C575">
        <v>63.13</v>
      </c>
    </row>
    <row r="576" spans="1:3" x14ac:dyDescent="0.25">
      <c r="A576" t="s">
        <v>56</v>
      </c>
      <c r="B576">
        <v>50</v>
      </c>
      <c r="C576">
        <v>58.45</v>
      </c>
    </row>
    <row r="577" spans="1:3" x14ac:dyDescent="0.25">
      <c r="A577" t="s">
        <v>56</v>
      </c>
      <c r="B577">
        <v>4</v>
      </c>
      <c r="C577">
        <v>4.68</v>
      </c>
    </row>
    <row r="578" spans="1:3" x14ac:dyDescent="0.25">
      <c r="A578" t="s">
        <v>56</v>
      </c>
      <c r="B578">
        <v>6</v>
      </c>
      <c r="C578">
        <v>8.86</v>
      </c>
    </row>
    <row r="579" spans="1:3" x14ac:dyDescent="0.25">
      <c r="A579" t="s">
        <v>56</v>
      </c>
      <c r="B579">
        <v>100</v>
      </c>
      <c r="C579">
        <v>152.5</v>
      </c>
    </row>
    <row r="580" spans="1:3" x14ac:dyDescent="0.25">
      <c r="A580" t="s">
        <v>146</v>
      </c>
      <c r="B580">
        <v>1</v>
      </c>
      <c r="C580">
        <v>4.3499999999999996</v>
      </c>
    </row>
    <row r="581" spans="1:3" x14ac:dyDescent="0.25">
      <c r="A581" t="s">
        <v>147</v>
      </c>
      <c r="B581">
        <v>1</v>
      </c>
      <c r="C581">
        <v>4.3499999999999996</v>
      </c>
    </row>
    <row r="582" spans="1:3" x14ac:dyDescent="0.25">
      <c r="A582" t="s">
        <v>53</v>
      </c>
      <c r="B582">
        <v>16</v>
      </c>
      <c r="C582">
        <v>69.66</v>
      </c>
    </row>
    <row r="583" spans="1:3" x14ac:dyDescent="0.25">
      <c r="A583" t="s">
        <v>280</v>
      </c>
      <c r="B583">
        <v>5</v>
      </c>
      <c r="C583">
        <v>62.67</v>
      </c>
    </row>
    <row r="584" spans="1:3" x14ac:dyDescent="0.25">
      <c r="A584" t="s">
        <v>277</v>
      </c>
      <c r="B584">
        <v>2</v>
      </c>
      <c r="C584">
        <v>8.7100000000000009</v>
      </c>
    </row>
    <row r="585" spans="1:3" x14ac:dyDescent="0.25">
      <c r="A585" t="s">
        <v>296</v>
      </c>
      <c r="B585">
        <v>20</v>
      </c>
      <c r="C585">
        <v>23.38</v>
      </c>
    </row>
    <row r="586" spans="1:3" x14ac:dyDescent="0.25">
      <c r="A586" t="s">
        <v>297</v>
      </c>
      <c r="B586">
        <v>2</v>
      </c>
      <c r="C586">
        <v>4.16</v>
      </c>
    </row>
    <row r="587" spans="1:3" x14ac:dyDescent="0.25">
      <c r="A587" t="s">
        <v>203</v>
      </c>
      <c r="B587">
        <v>2</v>
      </c>
      <c r="C587">
        <v>10.8</v>
      </c>
    </row>
    <row r="588" spans="1:3" x14ac:dyDescent="0.25">
      <c r="A588" t="s">
        <v>116</v>
      </c>
      <c r="B588">
        <v>2</v>
      </c>
      <c r="C588">
        <v>11.78</v>
      </c>
    </row>
    <row r="589" spans="1:3" x14ac:dyDescent="0.25">
      <c r="A589" t="s">
        <v>116</v>
      </c>
      <c r="B589">
        <v>2</v>
      </c>
      <c r="C589">
        <v>9.2799999999999994</v>
      </c>
    </row>
    <row r="590" spans="1:3" x14ac:dyDescent="0.25">
      <c r="A590" t="s">
        <v>116</v>
      </c>
      <c r="B590">
        <v>1</v>
      </c>
      <c r="C590">
        <v>4.2300000000000004</v>
      </c>
    </row>
    <row r="591" spans="1:3" x14ac:dyDescent="0.25">
      <c r="A591" t="s">
        <v>132</v>
      </c>
      <c r="B591">
        <v>5</v>
      </c>
      <c r="C591">
        <v>5.17</v>
      </c>
    </row>
    <row r="592" spans="1:3" x14ac:dyDescent="0.25">
      <c r="A592" t="s">
        <v>133</v>
      </c>
      <c r="B592">
        <v>20</v>
      </c>
      <c r="C592">
        <v>26.32</v>
      </c>
    </row>
    <row r="593" spans="1:3" x14ac:dyDescent="0.25">
      <c r="A593" t="s">
        <v>57</v>
      </c>
      <c r="B593">
        <v>7</v>
      </c>
      <c r="C593">
        <v>5.25</v>
      </c>
    </row>
    <row r="594" spans="1:3" x14ac:dyDescent="0.25">
      <c r="A594" t="s">
        <v>57</v>
      </c>
      <c r="B594">
        <v>6</v>
      </c>
      <c r="C594">
        <v>4.5</v>
      </c>
    </row>
    <row r="595" spans="1:3" x14ac:dyDescent="0.25">
      <c r="A595" t="s">
        <v>57</v>
      </c>
      <c r="B595">
        <v>5</v>
      </c>
      <c r="C595">
        <v>3.75</v>
      </c>
    </row>
    <row r="596" spans="1:3" x14ac:dyDescent="0.25">
      <c r="A596" t="s">
        <v>57</v>
      </c>
      <c r="B596">
        <v>6</v>
      </c>
      <c r="C596">
        <v>4.5</v>
      </c>
    </row>
    <row r="597" spans="1:3" x14ac:dyDescent="0.25">
      <c r="A597" t="s">
        <v>57</v>
      </c>
      <c r="B597">
        <v>5</v>
      </c>
      <c r="C597">
        <v>4.62</v>
      </c>
    </row>
    <row r="598" spans="1:3" x14ac:dyDescent="0.25">
      <c r="A598" t="s">
        <v>57</v>
      </c>
      <c r="B598">
        <v>3</v>
      </c>
      <c r="C598">
        <v>2.77</v>
      </c>
    </row>
    <row r="599" spans="1:3" x14ac:dyDescent="0.25">
      <c r="A599" t="s">
        <v>57</v>
      </c>
      <c r="B599">
        <v>12</v>
      </c>
      <c r="C599">
        <v>9</v>
      </c>
    </row>
    <row r="600" spans="1:3" x14ac:dyDescent="0.25">
      <c r="A600" t="s">
        <v>84</v>
      </c>
      <c r="B600">
        <v>2</v>
      </c>
      <c r="C600">
        <v>1.5</v>
      </c>
    </row>
    <row r="601" spans="1:3" x14ac:dyDescent="0.25">
      <c r="A601" t="s">
        <v>84</v>
      </c>
      <c r="B601">
        <v>2</v>
      </c>
      <c r="C601">
        <v>1.85</v>
      </c>
    </row>
    <row r="602" spans="1:3" x14ac:dyDescent="0.25">
      <c r="A602" t="s">
        <v>84</v>
      </c>
      <c r="B602">
        <v>3</v>
      </c>
      <c r="C602">
        <v>2.77</v>
      </c>
    </row>
    <row r="603" spans="1:3" x14ac:dyDescent="0.25">
      <c r="A603" t="s">
        <v>84</v>
      </c>
      <c r="B603">
        <v>7</v>
      </c>
      <c r="C603">
        <v>5.25</v>
      </c>
    </row>
    <row r="604" spans="1:3" x14ac:dyDescent="0.25">
      <c r="A604" t="s">
        <v>148</v>
      </c>
      <c r="B604">
        <v>1</v>
      </c>
      <c r="C604">
        <v>8.61</v>
      </c>
    </row>
    <row r="605" spans="1:3" x14ac:dyDescent="0.25">
      <c r="A605" t="s">
        <v>117</v>
      </c>
      <c r="B605">
        <v>2</v>
      </c>
      <c r="C605">
        <v>13.95</v>
      </c>
    </row>
    <row r="606" spans="1:3" x14ac:dyDescent="0.25">
      <c r="A606" t="s">
        <v>118</v>
      </c>
      <c r="B606">
        <v>3</v>
      </c>
      <c r="C606">
        <v>1.92</v>
      </c>
    </row>
    <row r="607" spans="1:3" x14ac:dyDescent="0.25">
      <c r="A607" t="s">
        <v>92</v>
      </c>
      <c r="B607">
        <v>7</v>
      </c>
      <c r="C607">
        <v>4.4800000000000004</v>
      </c>
    </row>
    <row r="608" spans="1:3" x14ac:dyDescent="0.25">
      <c r="A608" t="s">
        <v>92</v>
      </c>
      <c r="B608">
        <v>7</v>
      </c>
      <c r="C608">
        <v>4.4800000000000004</v>
      </c>
    </row>
    <row r="609" spans="1:3" x14ac:dyDescent="0.25">
      <c r="A609" t="s">
        <v>92</v>
      </c>
      <c r="B609">
        <v>17</v>
      </c>
      <c r="C609">
        <v>12.55</v>
      </c>
    </row>
    <row r="610" spans="1:3" x14ac:dyDescent="0.25">
      <c r="A610" t="s">
        <v>92</v>
      </c>
      <c r="B610">
        <v>30</v>
      </c>
      <c r="C610">
        <v>22.14</v>
      </c>
    </row>
    <row r="611" spans="1:3" x14ac:dyDescent="0.25">
      <c r="A611" t="s">
        <v>92</v>
      </c>
      <c r="B611">
        <v>20</v>
      </c>
      <c r="C611">
        <v>14.76</v>
      </c>
    </row>
    <row r="612" spans="1:3" x14ac:dyDescent="0.25">
      <c r="A612" t="s">
        <v>92</v>
      </c>
      <c r="B612">
        <v>13</v>
      </c>
      <c r="C612">
        <v>8.32</v>
      </c>
    </row>
    <row r="613" spans="1:3" x14ac:dyDescent="0.25">
      <c r="A613" t="s">
        <v>298</v>
      </c>
      <c r="B613">
        <v>1</v>
      </c>
      <c r="C613">
        <v>52.83</v>
      </c>
    </row>
    <row r="614" spans="1:3" x14ac:dyDescent="0.25">
      <c r="A614" t="s">
        <v>261</v>
      </c>
      <c r="B614">
        <v>2</v>
      </c>
      <c r="C614">
        <v>2.9</v>
      </c>
    </row>
    <row r="615" spans="1:3" x14ac:dyDescent="0.25">
      <c r="A615" t="s">
        <v>241</v>
      </c>
      <c r="B615">
        <v>2</v>
      </c>
      <c r="C615">
        <v>17.22</v>
      </c>
    </row>
    <row r="616" spans="1:3" x14ac:dyDescent="0.25">
      <c r="A616" t="s">
        <v>204</v>
      </c>
      <c r="B616">
        <v>5</v>
      </c>
      <c r="C616">
        <v>21</v>
      </c>
    </row>
    <row r="617" spans="1:3" x14ac:dyDescent="0.25">
      <c r="A617" t="s">
        <v>242</v>
      </c>
      <c r="B617">
        <v>1</v>
      </c>
      <c r="C617">
        <v>1.96</v>
      </c>
    </row>
    <row r="618" spans="1:3" x14ac:dyDescent="0.25">
      <c r="A618" t="s">
        <v>243</v>
      </c>
      <c r="B618">
        <v>1</v>
      </c>
      <c r="C618">
        <v>3.49</v>
      </c>
    </row>
    <row r="619" spans="1:3" x14ac:dyDescent="0.25">
      <c r="A619" t="s">
        <v>244</v>
      </c>
      <c r="B619">
        <v>1</v>
      </c>
      <c r="C619">
        <v>3.49</v>
      </c>
    </row>
    <row r="620" spans="1:3" x14ac:dyDescent="0.25">
      <c r="A620" t="s">
        <v>245</v>
      </c>
      <c r="B620">
        <v>1</v>
      </c>
      <c r="C620">
        <v>6.34</v>
      </c>
    </row>
    <row r="621" spans="1:3" x14ac:dyDescent="0.25">
      <c r="A621" t="s">
        <v>205</v>
      </c>
      <c r="B621">
        <v>4</v>
      </c>
      <c r="C621">
        <v>6.48</v>
      </c>
    </row>
    <row r="622" spans="1:3" x14ac:dyDescent="0.25">
      <c r="A622" t="s">
        <v>308</v>
      </c>
      <c r="B622">
        <v>3</v>
      </c>
      <c r="C622">
        <v>28.35</v>
      </c>
    </row>
    <row r="623" spans="1:3" x14ac:dyDescent="0.25">
      <c r="A623" t="s">
        <v>309</v>
      </c>
      <c r="B623">
        <v>3</v>
      </c>
      <c r="C623">
        <v>23.49</v>
      </c>
    </row>
    <row r="624" spans="1:3" x14ac:dyDescent="0.25">
      <c r="A624" t="s">
        <v>4</v>
      </c>
      <c r="B624">
        <v>5</v>
      </c>
      <c r="C624">
        <v>6.95</v>
      </c>
    </row>
    <row r="625" spans="1:3" x14ac:dyDescent="0.25">
      <c r="A625" t="s">
        <v>4</v>
      </c>
      <c r="B625">
        <v>12</v>
      </c>
      <c r="C625">
        <v>16.68</v>
      </c>
    </row>
    <row r="626" spans="1:3" x14ac:dyDescent="0.25">
      <c r="A626" t="s">
        <v>4</v>
      </c>
      <c r="B626">
        <v>10</v>
      </c>
      <c r="C626">
        <v>13.9</v>
      </c>
    </row>
    <row r="627" spans="1:3" x14ac:dyDescent="0.25">
      <c r="A627" t="s">
        <v>4</v>
      </c>
      <c r="B627">
        <v>8</v>
      </c>
      <c r="C627">
        <v>19.190000000000001</v>
      </c>
    </row>
    <row r="628" spans="1:3" x14ac:dyDescent="0.25">
      <c r="A628" t="s">
        <v>4</v>
      </c>
      <c r="B628">
        <v>20</v>
      </c>
      <c r="C628">
        <v>27.8</v>
      </c>
    </row>
    <row r="629" spans="1:3" x14ac:dyDescent="0.25">
      <c r="A629" t="s">
        <v>134</v>
      </c>
      <c r="B629">
        <v>13</v>
      </c>
      <c r="C629">
        <v>64.290000000000006</v>
      </c>
    </row>
    <row r="630" spans="1:3" x14ac:dyDescent="0.25">
      <c r="A630" t="s">
        <v>85</v>
      </c>
      <c r="B630">
        <v>6</v>
      </c>
      <c r="C630">
        <v>5.9</v>
      </c>
    </row>
    <row r="631" spans="1:3" x14ac:dyDescent="0.25">
      <c r="A631" t="s">
        <v>85</v>
      </c>
      <c r="B631">
        <v>2</v>
      </c>
      <c r="C631">
        <v>1.97</v>
      </c>
    </row>
    <row r="632" spans="1:3" x14ac:dyDescent="0.25">
      <c r="A632" t="s">
        <v>85</v>
      </c>
      <c r="B632">
        <v>3</v>
      </c>
      <c r="C632">
        <v>2.95</v>
      </c>
    </row>
    <row r="633" spans="1:3" x14ac:dyDescent="0.25">
      <c r="A633" t="s">
        <v>85</v>
      </c>
      <c r="B633">
        <v>3</v>
      </c>
      <c r="C633">
        <v>2.95</v>
      </c>
    </row>
    <row r="634" spans="1:3" x14ac:dyDescent="0.25">
      <c r="A634" t="s">
        <v>29</v>
      </c>
      <c r="B634">
        <v>4</v>
      </c>
      <c r="C634">
        <v>3.94</v>
      </c>
    </row>
    <row r="635" spans="1:3" x14ac:dyDescent="0.25">
      <c r="A635" t="s">
        <v>29</v>
      </c>
      <c r="B635">
        <v>1</v>
      </c>
      <c r="C635">
        <v>0.98</v>
      </c>
    </row>
    <row r="636" spans="1:3" x14ac:dyDescent="0.25">
      <c r="A636" t="s">
        <v>29</v>
      </c>
      <c r="B636">
        <v>1</v>
      </c>
      <c r="C636">
        <v>0.98</v>
      </c>
    </row>
    <row r="637" spans="1:3" x14ac:dyDescent="0.25">
      <c r="A637" t="s">
        <v>89</v>
      </c>
      <c r="B637">
        <v>1</v>
      </c>
      <c r="C637">
        <v>0.98</v>
      </c>
    </row>
    <row r="638" spans="1:3" x14ac:dyDescent="0.25">
      <c r="A638" t="s">
        <v>89</v>
      </c>
      <c r="B638">
        <v>2</v>
      </c>
      <c r="C638">
        <v>1.97</v>
      </c>
    </row>
    <row r="639" spans="1:3" x14ac:dyDescent="0.25">
      <c r="A639" t="s">
        <v>30</v>
      </c>
      <c r="B639">
        <v>4</v>
      </c>
      <c r="C639">
        <v>3.94</v>
      </c>
    </row>
    <row r="640" spans="1:3" x14ac:dyDescent="0.25">
      <c r="A640" t="s">
        <v>30</v>
      </c>
      <c r="B640">
        <v>5</v>
      </c>
      <c r="C640">
        <v>4.92</v>
      </c>
    </row>
    <row r="641" spans="1:3" x14ac:dyDescent="0.25">
      <c r="A641" t="s">
        <v>30</v>
      </c>
      <c r="B641">
        <v>2</v>
      </c>
      <c r="C641">
        <v>1.97</v>
      </c>
    </row>
    <row r="642" spans="1:3" x14ac:dyDescent="0.25">
      <c r="A642" t="s">
        <v>31</v>
      </c>
      <c r="B642">
        <v>10</v>
      </c>
      <c r="C642">
        <v>9.84</v>
      </c>
    </row>
    <row r="643" spans="1:3" x14ac:dyDescent="0.25">
      <c r="A643" t="s">
        <v>31</v>
      </c>
      <c r="B643">
        <v>12</v>
      </c>
      <c r="C643">
        <v>11.81</v>
      </c>
    </row>
    <row r="644" spans="1:3" x14ac:dyDescent="0.25">
      <c r="A644" t="s">
        <v>31</v>
      </c>
      <c r="B644">
        <v>2</v>
      </c>
      <c r="C644">
        <v>1.97</v>
      </c>
    </row>
    <row r="645" spans="1:3" x14ac:dyDescent="0.25">
      <c r="A645" t="s">
        <v>31</v>
      </c>
      <c r="B645">
        <v>4</v>
      </c>
      <c r="C645">
        <v>3.94</v>
      </c>
    </row>
    <row r="646" spans="1:3" x14ac:dyDescent="0.25">
      <c r="A646" t="s">
        <v>31</v>
      </c>
      <c r="B646">
        <v>6</v>
      </c>
      <c r="C646">
        <v>5.9</v>
      </c>
    </row>
    <row r="647" spans="1:3" x14ac:dyDescent="0.25">
      <c r="A647" t="s">
        <v>32</v>
      </c>
      <c r="B647">
        <v>15</v>
      </c>
      <c r="C647">
        <v>14.76</v>
      </c>
    </row>
    <row r="648" spans="1:3" x14ac:dyDescent="0.25">
      <c r="A648" t="s">
        <v>32</v>
      </c>
      <c r="B648">
        <v>10</v>
      </c>
      <c r="C648">
        <v>9.84</v>
      </c>
    </row>
    <row r="649" spans="1:3" x14ac:dyDescent="0.25">
      <c r="A649" t="s">
        <v>32</v>
      </c>
      <c r="B649">
        <v>4</v>
      </c>
      <c r="C649">
        <v>3.94</v>
      </c>
    </row>
    <row r="650" spans="1:3" x14ac:dyDescent="0.25">
      <c r="A650" t="s">
        <v>32</v>
      </c>
      <c r="B650">
        <v>14</v>
      </c>
      <c r="C650">
        <v>13.78</v>
      </c>
    </row>
    <row r="651" spans="1:3" x14ac:dyDescent="0.25">
      <c r="A651" t="s">
        <v>32</v>
      </c>
      <c r="B651">
        <v>6</v>
      </c>
      <c r="C651">
        <v>5.9</v>
      </c>
    </row>
    <row r="652" spans="1:3" x14ac:dyDescent="0.25">
      <c r="A652" t="s">
        <v>307</v>
      </c>
      <c r="B652">
        <v>3</v>
      </c>
      <c r="C652">
        <v>5.46</v>
      </c>
    </row>
    <row r="653" spans="1:3" x14ac:dyDescent="0.25">
      <c r="A653" t="s">
        <v>58</v>
      </c>
      <c r="B653">
        <v>2</v>
      </c>
      <c r="C653">
        <v>2.02</v>
      </c>
    </row>
    <row r="654" spans="1:3" x14ac:dyDescent="0.25">
      <c r="A654" t="s">
        <v>299</v>
      </c>
      <c r="B654">
        <v>5</v>
      </c>
      <c r="C654">
        <v>6.89</v>
      </c>
    </row>
    <row r="655" spans="1:3" x14ac:dyDescent="0.25">
      <c r="A655" t="s">
        <v>59</v>
      </c>
      <c r="B655">
        <v>2</v>
      </c>
      <c r="C655">
        <v>8.61</v>
      </c>
    </row>
    <row r="656" spans="1:3" x14ac:dyDescent="0.25">
      <c r="A656" t="s">
        <v>93</v>
      </c>
      <c r="B656">
        <v>2</v>
      </c>
      <c r="C656">
        <v>14.19</v>
      </c>
    </row>
    <row r="657" spans="1:3" x14ac:dyDescent="0.25">
      <c r="A657" t="s">
        <v>93</v>
      </c>
      <c r="B657">
        <v>3</v>
      </c>
      <c r="C657">
        <v>21.29</v>
      </c>
    </row>
    <row r="658" spans="1:3" x14ac:dyDescent="0.25">
      <c r="A658" t="s">
        <v>266</v>
      </c>
      <c r="B658">
        <v>4</v>
      </c>
      <c r="C658">
        <v>51.66</v>
      </c>
    </row>
    <row r="659" spans="1:3" x14ac:dyDescent="0.25">
      <c r="A659" t="s">
        <v>266</v>
      </c>
      <c r="B659">
        <v>10</v>
      </c>
      <c r="C659">
        <v>129.15</v>
      </c>
    </row>
    <row r="660" spans="1:3" x14ac:dyDescent="0.25">
      <c r="A660" t="s">
        <v>5</v>
      </c>
      <c r="B660">
        <v>6</v>
      </c>
      <c r="C660">
        <v>30.04</v>
      </c>
    </row>
    <row r="661" spans="1:3" x14ac:dyDescent="0.25">
      <c r="A661" t="s">
        <v>5</v>
      </c>
      <c r="B661">
        <v>5</v>
      </c>
      <c r="C661">
        <v>25.03</v>
      </c>
    </row>
    <row r="662" spans="1:3" x14ac:dyDescent="0.25">
      <c r="A662" t="s">
        <v>5</v>
      </c>
      <c r="B662">
        <v>5</v>
      </c>
      <c r="C662">
        <v>25.03</v>
      </c>
    </row>
    <row r="663" spans="1:3" x14ac:dyDescent="0.25">
      <c r="A663" t="s">
        <v>5</v>
      </c>
      <c r="B663">
        <v>5</v>
      </c>
      <c r="C663">
        <v>25.03</v>
      </c>
    </row>
    <row r="664" spans="1:3" x14ac:dyDescent="0.25">
      <c r="A664" t="s">
        <v>5</v>
      </c>
      <c r="B664">
        <v>5</v>
      </c>
      <c r="C664">
        <v>20.91</v>
      </c>
    </row>
    <row r="665" spans="1:3" x14ac:dyDescent="0.25">
      <c r="A665" t="s">
        <v>5</v>
      </c>
      <c r="B665">
        <v>5</v>
      </c>
      <c r="C665">
        <v>20.91</v>
      </c>
    </row>
    <row r="666" spans="1:3" x14ac:dyDescent="0.25">
      <c r="A666" t="s">
        <v>5</v>
      </c>
      <c r="B666">
        <v>10</v>
      </c>
      <c r="C666">
        <v>50.06</v>
      </c>
    </row>
    <row r="667" spans="1:3" x14ac:dyDescent="0.25">
      <c r="A667" t="s">
        <v>6</v>
      </c>
      <c r="B667">
        <v>1</v>
      </c>
      <c r="C667">
        <v>8.2899999999999991</v>
      </c>
    </row>
    <row r="668" spans="1:3" x14ac:dyDescent="0.25">
      <c r="A668" t="s">
        <v>6</v>
      </c>
      <c r="B668">
        <v>1</v>
      </c>
      <c r="C668">
        <v>8.2899999999999991</v>
      </c>
    </row>
    <row r="669" spans="1:3" x14ac:dyDescent="0.25">
      <c r="A669" t="s">
        <v>6</v>
      </c>
      <c r="B669">
        <v>1</v>
      </c>
      <c r="C669">
        <v>8.2899999999999991</v>
      </c>
    </row>
    <row r="670" spans="1:3" x14ac:dyDescent="0.25">
      <c r="A670" t="s">
        <v>6</v>
      </c>
      <c r="B670">
        <v>1</v>
      </c>
      <c r="C670">
        <v>8.2899999999999991</v>
      </c>
    </row>
    <row r="671" spans="1:3" x14ac:dyDescent="0.25">
      <c r="A671" t="s">
        <v>6</v>
      </c>
      <c r="B671">
        <v>1</v>
      </c>
      <c r="C671">
        <v>8.2899999999999991</v>
      </c>
    </row>
    <row r="672" spans="1:3" x14ac:dyDescent="0.25">
      <c r="A672" t="s">
        <v>60</v>
      </c>
      <c r="B672">
        <v>3</v>
      </c>
      <c r="C672">
        <v>25.94</v>
      </c>
    </row>
    <row r="673" spans="1:3" x14ac:dyDescent="0.25">
      <c r="A673" t="s">
        <v>60</v>
      </c>
      <c r="B673">
        <v>3</v>
      </c>
      <c r="C673">
        <v>23.99</v>
      </c>
    </row>
    <row r="674" spans="1:3" x14ac:dyDescent="0.25">
      <c r="A674" t="s">
        <v>301</v>
      </c>
      <c r="B674">
        <v>3</v>
      </c>
      <c r="C674">
        <v>45.24</v>
      </c>
    </row>
    <row r="675" spans="1:3" x14ac:dyDescent="0.25">
      <c r="A675" t="s">
        <v>300</v>
      </c>
      <c r="B675">
        <v>5</v>
      </c>
      <c r="C675">
        <v>33.03</v>
      </c>
    </row>
    <row r="676" spans="1:3" x14ac:dyDescent="0.25">
      <c r="A676" t="s">
        <v>119</v>
      </c>
      <c r="B676">
        <v>3</v>
      </c>
      <c r="C676">
        <v>46.35</v>
      </c>
    </row>
    <row r="677" spans="1:3" x14ac:dyDescent="0.25">
      <c r="A677" t="s">
        <v>262</v>
      </c>
      <c r="B677">
        <v>1</v>
      </c>
      <c r="C677">
        <v>138.43</v>
      </c>
    </row>
    <row r="678" spans="1:3" x14ac:dyDescent="0.25">
      <c r="A678" t="s">
        <v>302</v>
      </c>
      <c r="B678">
        <v>1</v>
      </c>
      <c r="C678">
        <v>1.57</v>
      </c>
    </row>
    <row r="679" spans="1:3" x14ac:dyDescent="0.25">
      <c r="A679" t="s">
        <v>206</v>
      </c>
      <c r="B679">
        <v>5</v>
      </c>
      <c r="C679">
        <v>1.75</v>
      </c>
    </row>
    <row r="680" spans="1:3" x14ac:dyDescent="0.25">
      <c r="A680" t="s">
        <v>61</v>
      </c>
      <c r="B680">
        <v>38</v>
      </c>
      <c r="C680">
        <v>16.38</v>
      </c>
    </row>
    <row r="681" spans="1:3" x14ac:dyDescent="0.25">
      <c r="A681" t="s">
        <v>61</v>
      </c>
      <c r="B681">
        <v>40</v>
      </c>
      <c r="C681">
        <v>17.239999999999998</v>
      </c>
    </row>
    <row r="682" spans="1:3" x14ac:dyDescent="0.25">
      <c r="A682" t="s">
        <v>61</v>
      </c>
      <c r="B682">
        <v>50</v>
      </c>
      <c r="C682">
        <v>21.55</v>
      </c>
    </row>
    <row r="683" spans="1:3" x14ac:dyDescent="0.25">
      <c r="A683" t="s">
        <v>61</v>
      </c>
      <c r="B683">
        <v>55</v>
      </c>
      <c r="C683">
        <v>23.71</v>
      </c>
    </row>
    <row r="684" spans="1:3" x14ac:dyDescent="0.25">
      <c r="A684" t="s">
        <v>61</v>
      </c>
      <c r="B684">
        <v>30</v>
      </c>
      <c r="C684">
        <v>14.4</v>
      </c>
    </row>
    <row r="685" spans="1:3" x14ac:dyDescent="0.25">
      <c r="A685" t="s">
        <v>61</v>
      </c>
      <c r="B685">
        <v>32</v>
      </c>
      <c r="C685">
        <v>15.36</v>
      </c>
    </row>
    <row r="686" spans="1:3" x14ac:dyDescent="0.25">
      <c r="A686" t="s">
        <v>61</v>
      </c>
      <c r="B686">
        <v>30</v>
      </c>
      <c r="C686">
        <v>14.4</v>
      </c>
    </row>
    <row r="687" spans="1:3" x14ac:dyDescent="0.25">
      <c r="A687" t="s">
        <v>61</v>
      </c>
      <c r="B687">
        <v>75</v>
      </c>
      <c r="C687">
        <v>36</v>
      </c>
    </row>
    <row r="688" spans="1:3" x14ac:dyDescent="0.25">
      <c r="A688" t="s">
        <v>61</v>
      </c>
      <c r="B688">
        <v>50</v>
      </c>
      <c r="C688">
        <v>24</v>
      </c>
    </row>
    <row r="689" spans="1:3" x14ac:dyDescent="0.25">
      <c r="A689" t="s">
        <v>61</v>
      </c>
      <c r="B689">
        <v>75</v>
      </c>
      <c r="C689">
        <v>32.33</v>
      </c>
    </row>
    <row r="690" spans="1:3" x14ac:dyDescent="0.25">
      <c r="A690" t="s">
        <v>62</v>
      </c>
      <c r="B690">
        <v>5</v>
      </c>
      <c r="C690">
        <v>4.62</v>
      </c>
    </row>
    <row r="691" spans="1:3" x14ac:dyDescent="0.25">
      <c r="A691" t="s">
        <v>62</v>
      </c>
      <c r="B691">
        <v>5</v>
      </c>
      <c r="C691">
        <v>4.62</v>
      </c>
    </row>
    <row r="692" spans="1:3" x14ac:dyDescent="0.25">
      <c r="A692" t="s">
        <v>62</v>
      </c>
      <c r="B692">
        <v>4</v>
      </c>
      <c r="C692">
        <v>3.69</v>
      </c>
    </row>
    <row r="693" spans="1:3" x14ac:dyDescent="0.25">
      <c r="A693" t="s">
        <v>62</v>
      </c>
      <c r="B693">
        <v>14</v>
      </c>
      <c r="C693">
        <v>12.92</v>
      </c>
    </row>
    <row r="694" spans="1:3" x14ac:dyDescent="0.25">
      <c r="A694" t="s">
        <v>62</v>
      </c>
      <c r="B694">
        <v>3</v>
      </c>
      <c r="C694">
        <v>2.88</v>
      </c>
    </row>
    <row r="695" spans="1:3" x14ac:dyDescent="0.25">
      <c r="A695" t="s">
        <v>62</v>
      </c>
      <c r="B695">
        <v>12</v>
      </c>
      <c r="C695">
        <v>11.51</v>
      </c>
    </row>
    <row r="696" spans="1:3" x14ac:dyDescent="0.25">
      <c r="A696" t="s">
        <v>62</v>
      </c>
      <c r="B696">
        <v>4</v>
      </c>
      <c r="C696">
        <v>3.84</v>
      </c>
    </row>
    <row r="697" spans="1:3" x14ac:dyDescent="0.25">
      <c r="A697" t="s">
        <v>62</v>
      </c>
      <c r="B697">
        <v>5</v>
      </c>
      <c r="C697">
        <v>4.8</v>
      </c>
    </row>
    <row r="698" spans="1:3" x14ac:dyDescent="0.25">
      <c r="A698" t="s">
        <v>62</v>
      </c>
      <c r="B698">
        <v>5</v>
      </c>
      <c r="C698">
        <v>4.62</v>
      </c>
    </row>
    <row r="699" spans="1:3" x14ac:dyDescent="0.25">
      <c r="A699" t="s">
        <v>63</v>
      </c>
      <c r="B699">
        <v>4</v>
      </c>
      <c r="C699">
        <v>2.56</v>
      </c>
    </row>
    <row r="700" spans="1:3" x14ac:dyDescent="0.25">
      <c r="A700" t="s">
        <v>63</v>
      </c>
      <c r="B700">
        <v>4</v>
      </c>
      <c r="C700">
        <v>2.56</v>
      </c>
    </row>
    <row r="701" spans="1:3" x14ac:dyDescent="0.25">
      <c r="A701" t="s">
        <v>263</v>
      </c>
      <c r="B701">
        <v>1</v>
      </c>
      <c r="C701">
        <v>14.58</v>
      </c>
    </row>
  </sheetData>
  <sortState ref="A3:C701">
    <sortCondition ref="A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Załącznik - Formularz cenowy</vt:lpstr>
      <vt:lpstr>Arkusz2</vt:lpstr>
      <vt:lpstr>Arkusz1</vt:lpstr>
      <vt:lpstr>'Załącznik - Formularz cenowy'!Obszar_wydruku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Andrusieczko</dc:creator>
  <cp:lastModifiedBy>Karolina Mucha</cp:lastModifiedBy>
  <cp:lastPrinted>2021-05-20T08:03:53Z</cp:lastPrinted>
  <dcterms:created xsi:type="dcterms:W3CDTF">2021-05-10T10:02:25Z</dcterms:created>
  <dcterms:modified xsi:type="dcterms:W3CDTF">2021-05-20T08:05:51Z</dcterms:modified>
</cp:coreProperties>
</file>